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Pc\Desktop\"/>
    </mc:Choice>
  </mc:AlternateContent>
  <bookViews>
    <workbookView xWindow="-90" yWindow="-90" windowWidth="23235" windowHeight="12435" activeTab="9"/>
  </bookViews>
  <sheets>
    <sheet name="S-1" sheetId="14" r:id="rId1"/>
    <sheet name="S-2" sheetId="13" r:id="rId2"/>
    <sheet name="Z" sheetId="11" r:id="rId3"/>
    <sheet name="VN" sheetId="6" r:id="rId4"/>
    <sheet name="E2" sheetId="1" r:id="rId5"/>
    <sheet name="ER" sheetId="4" r:id="rId6"/>
    <sheet name="KD" sheetId="15" r:id="rId7"/>
    <sheet name="ESO_elektra" sheetId="9" r:id="rId8"/>
    <sheet name="ESO_dujos" sheetId="10" r:id="rId9"/>
    <sheet name="Suvestinis_BENDRA_KAINA" sheetId="16" r:id="rId10"/>
  </sheets>
  <definedNames>
    <definedName name="_Hlk192854585" localSheetId="0">'S-1'!$B$53</definedName>
    <definedName name="_Hlk193281037" localSheetId="0">'S-1'!$B$91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5" i="16" l="1"/>
  <c r="C14" i="16"/>
  <c r="H11" i="15"/>
  <c r="H10" i="15"/>
  <c r="H9" i="15"/>
  <c r="H8" i="15"/>
  <c r="H7" i="15"/>
  <c r="H12" i="15" s="1"/>
  <c r="C13" i="16" s="1"/>
  <c r="H27" i="4"/>
  <c r="H26" i="4"/>
  <c r="H25" i="4"/>
  <c r="H24" i="4"/>
  <c r="H23" i="4"/>
  <c r="H22" i="4"/>
  <c r="H20" i="4"/>
  <c r="H19" i="4"/>
  <c r="H18" i="4"/>
  <c r="H17" i="4"/>
  <c r="H16" i="4"/>
  <c r="H15" i="4"/>
  <c r="H14" i="4"/>
  <c r="H13" i="4"/>
  <c r="H12" i="4"/>
  <c r="H11" i="4"/>
  <c r="H10" i="4"/>
  <c r="H9" i="4"/>
  <c r="H8" i="4"/>
  <c r="H83" i="1"/>
  <c r="H81" i="1"/>
  <c r="H80" i="1"/>
  <c r="H79" i="1"/>
  <c r="H78" i="1"/>
  <c r="H77" i="1"/>
  <c r="H76" i="1"/>
  <c r="H75" i="1"/>
  <c r="H74" i="1"/>
  <c r="H73" i="1"/>
  <c r="H72" i="1"/>
  <c r="H71" i="1"/>
  <c r="H70" i="1"/>
  <c r="H69" i="1"/>
  <c r="H68" i="1"/>
  <c r="H67" i="1"/>
  <c r="H66" i="1"/>
  <c r="H65" i="1"/>
  <c r="H64" i="1"/>
  <c r="H63" i="1"/>
  <c r="H62" i="1"/>
  <c r="H61" i="1"/>
  <c r="H60" i="1"/>
  <c r="H59" i="1"/>
  <c r="H58" i="1"/>
  <c r="H57" i="1"/>
  <c r="H56" i="1"/>
  <c r="H55" i="1"/>
  <c r="H54" i="1"/>
  <c r="H53" i="1"/>
  <c r="H52" i="1"/>
  <c r="H51" i="1"/>
  <c r="H50" i="1"/>
  <c r="H49" i="1"/>
  <c r="H48" i="1"/>
  <c r="H47" i="1"/>
  <c r="H45" i="1"/>
  <c r="H44" i="1"/>
  <c r="H43" i="1"/>
  <c r="H42" i="1"/>
  <c r="H41" i="1"/>
  <c r="H40" i="1"/>
  <c r="H39" i="1"/>
  <c r="H38" i="1"/>
  <c r="H37" i="1"/>
  <c r="H36" i="1"/>
  <c r="H35" i="1"/>
  <c r="H34" i="1"/>
  <c r="H33" i="1"/>
  <c r="H32" i="1"/>
  <c r="H31" i="1"/>
  <c r="H30" i="1"/>
  <c r="H29" i="1"/>
  <c r="H28" i="1"/>
  <c r="H27" i="1"/>
  <c r="H26" i="1"/>
  <c r="H24" i="1"/>
  <c r="H23" i="1"/>
  <c r="H22" i="1"/>
  <c r="H21" i="1"/>
  <c r="H20" i="1"/>
  <c r="H19" i="1"/>
  <c r="H18" i="1"/>
  <c r="H17" i="1"/>
  <c r="H16" i="1"/>
  <c r="H15" i="1"/>
  <c r="H14" i="1"/>
  <c r="H13" i="1"/>
  <c r="H12" i="1"/>
  <c r="H11" i="1"/>
  <c r="H10" i="1"/>
  <c r="H9" i="1"/>
  <c r="H8" i="1"/>
  <c r="H268" i="6"/>
  <c r="H267" i="6"/>
  <c r="H266" i="6"/>
  <c r="H265" i="6"/>
  <c r="H264" i="6"/>
  <c r="H263" i="6"/>
  <c r="H260" i="6"/>
  <c r="H259" i="6"/>
  <c r="H258" i="6"/>
  <c r="H257" i="6"/>
  <c r="H256" i="6"/>
  <c r="H255" i="6"/>
  <c r="H253" i="6"/>
  <c r="H252" i="6"/>
  <c r="H246" i="6"/>
  <c r="H244" i="6"/>
  <c r="H243" i="6"/>
  <c r="H242" i="6"/>
  <c r="H240" i="6"/>
  <c r="H233" i="6"/>
  <c r="H231" i="6"/>
  <c r="H230" i="6"/>
  <c r="H229" i="6"/>
  <c r="H228" i="6"/>
  <c r="H227" i="6"/>
  <c r="H225" i="6"/>
  <c r="H218" i="6"/>
  <c r="H217" i="6"/>
  <c r="H216" i="6"/>
  <c r="H214" i="6"/>
  <c r="H205" i="6"/>
  <c r="H204" i="6"/>
  <c r="H203" i="6"/>
  <c r="H202" i="6"/>
  <c r="H201" i="6"/>
  <c r="H200" i="6"/>
  <c r="H199" i="6"/>
  <c r="H198" i="6"/>
  <c r="H197" i="6"/>
  <c r="H196" i="6"/>
  <c r="H195" i="6"/>
  <c r="H194" i="6"/>
  <c r="H193" i="6"/>
  <c r="H192" i="6"/>
  <c r="H191" i="6"/>
  <c r="H190" i="6"/>
  <c r="H185" i="6"/>
  <c r="H180" i="6"/>
  <c r="H173" i="6"/>
  <c r="H168" i="6"/>
  <c r="H163" i="6"/>
  <c r="H158" i="6"/>
  <c r="H153" i="6"/>
  <c r="H148" i="6"/>
  <c r="H141" i="6"/>
  <c r="H136" i="6"/>
  <c r="H131" i="6"/>
  <c r="H126" i="6"/>
  <c r="H121" i="6"/>
  <c r="H116" i="6"/>
  <c r="H111" i="6"/>
  <c r="H103" i="6"/>
  <c r="H97" i="6"/>
  <c r="H91" i="6"/>
  <c r="H85" i="6"/>
  <c r="H79" i="6"/>
  <c r="H73" i="6"/>
  <c r="H66" i="6"/>
  <c r="H59" i="6"/>
  <c r="H52" i="6"/>
  <c r="H45" i="6"/>
  <c r="H38" i="6"/>
  <c r="H31" i="6"/>
  <c r="H24" i="6"/>
  <c r="H17" i="6"/>
  <c r="H16" i="6"/>
  <c r="H15" i="6"/>
  <c r="H14" i="6"/>
  <c r="H13" i="6"/>
  <c r="H12" i="6"/>
  <c r="H11" i="6"/>
  <c r="H10" i="6"/>
  <c r="H9" i="6"/>
  <c r="H8" i="6"/>
  <c r="I137" i="11"/>
  <c r="I136" i="11"/>
  <c r="I135" i="11"/>
  <c r="I134" i="11"/>
  <c r="I132" i="11"/>
  <c r="I128" i="11"/>
  <c r="I127" i="11"/>
  <c r="I126" i="11"/>
  <c r="I125" i="11"/>
  <c r="I124" i="11"/>
  <c r="I123" i="11"/>
  <c r="I120" i="11"/>
  <c r="I68" i="11"/>
  <c r="I66" i="11"/>
  <c r="I65" i="11"/>
  <c r="I64" i="11"/>
  <c r="I63" i="11"/>
  <c r="I62" i="11"/>
  <c r="I61" i="11"/>
  <c r="I60" i="11"/>
  <c r="I59" i="11"/>
  <c r="I58" i="11"/>
  <c r="I57" i="11"/>
  <c r="I56" i="11"/>
  <c r="I55" i="11"/>
  <c r="I54" i="11"/>
  <c r="I53" i="11"/>
  <c r="I52" i="11"/>
  <c r="I51" i="11"/>
  <c r="I49" i="11"/>
  <c r="I47" i="11"/>
  <c r="I45" i="11"/>
  <c r="I43" i="11"/>
  <c r="I41" i="11"/>
  <c r="I39" i="11"/>
  <c r="I37" i="11"/>
  <c r="I35" i="11"/>
  <c r="I33" i="11"/>
  <c r="I31" i="11"/>
  <c r="I28" i="11"/>
  <c r="I27" i="11"/>
  <c r="I26" i="11"/>
  <c r="I25" i="11"/>
  <c r="I24" i="11"/>
  <c r="I23" i="11"/>
  <c r="I20" i="11"/>
  <c r="I19" i="11"/>
  <c r="I18" i="11"/>
  <c r="I17" i="11"/>
  <c r="I16" i="11"/>
  <c r="I15" i="11"/>
  <c r="I14" i="11"/>
  <c r="I13" i="11"/>
  <c r="I12" i="11"/>
  <c r="I11" i="11"/>
  <c r="I10" i="11"/>
  <c r="I9" i="11"/>
  <c r="H96" i="13"/>
  <c r="H95" i="13"/>
  <c r="H94" i="13"/>
  <c r="H93" i="13"/>
  <c r="H92" i="13"/>
  <c r="H91" i="13"/>
  <c r="H88" i="13"/>
  <c r="H87" i="13"/>
  <c r="H86" i="13"/>
  <c r="H85" i="13"/>
  <c r="H84" i="13"/>
  <c r="H80" i="13"/>
  <c r="H78" i="13"/>
  <c r="H76" i="13"/>
  <c r="H75" i="13"/>
  <c r="H74" i="13"/>
  <c r="H66" i="13"/>
  <c r="H64" i="13"/>
  <c r="H56" i="13"/>
  <c r="H48" i="13"/>
  <c r="H46" i="13"/>
  <c r="H40" i="13"/>
  <c r="H34" i="13"/>
  <c r="H38" i="13"/>
  <c r="H36" i="13"/>
  <c r="H28" i="13"/>
  <c r="H27" i="13"/>
  <c r="H26" i="13"/>
  <c r="H23" i="13"/>
  <c r="H22" i="13"/>
  <c r="H21" i="13"/>
  <c r="H20" i="13"/>
  <c r="H19" i="13"/>
  <c r="H18" i="13"/>
  <c r="H17" i="13"/>
  <c r="H15" i="13"/>
  <c r="H14" i="13"/>
  <c r="H12" i="13"/>
  <c r="H11" i="13"/>
  <c r="H10" i="13"/>
  <c r="H9" i="13"/>
  <c r="H320" i="14"/>
  <c r="H319" i="14"/>
  <c r="H318" i="14"/>
  <c r="H317" i="14"/>
  <c r="H316" i="14"/>
  <c r="H315" i="14"/>
  <c r="H314" i="14"/>
  <c r="H313" i="14"/>
  <c r="H312" i="14"/>
  <c r="H311" i="14"/>
  <c r="H310" i="14"/>
  <c r="H309" i="14"/>
  <c r="H308" i="14"/>
  <c r="H306" i="14"/>
  <c r="H305" i="14"/>
  <c r="H304" i="14"/>
  <c r="H303" i="14"/>
  <c r="H302" i="14"/>
  <c r="H301" i="14"/>
  <c r="H300" i="14"/>
  <c r="H299" i="14"/>
  <c r="H298" i="14"/>
  <c r="H297" i="14"/>
  <c r="H296" i="14"/>
  <c r="H295" i="14"/>
  <c r="H294" i="14"/>
  <c r="H293" i="14"/>
  <c r="H292" i="14"/>
  <c r="H291" i="14"/>
  <c r="H290" i="14"/>
  <c r="H289" i="14"/>
  <c r="H288" i="14"/>
  <c r="H287" i="14"/>
  <c r="H286" i="14"/>
  <c r="H285" i="14"/>
  <c r="H284" i="14"/>
  <c r="H283" i="14"/>
  <c r="H282" i="14"/>
  <c r="H281" i="14"/>
  <c r="H280" i="14"/>
  <c r="H279" i="14"/>
  <c r="H278" i="14"/>
  <c r="H277" i="14"/>
  <c r="H276" i="14"/>
  <c r="H275" i="14"/>
  <c r="H274" i="14"/>
  <c r="H273" i="14"/>
  <c r="H272" i="14"/>
  <c r="H271" i="14"/>
  <c r="H270" i="14"/>
  <c r="H269" i="14"/>
  <c r="H267" i="14"/>
  <c r="H266" i="14"/>
  <c r="H261" i="14"/>
  <c r="H260" i="14"/>
  <c r="H258" i="14"/>
  <c r="H257" i="14"/>
  <c r="H256" i="14"/>
  <c r="H253" i="14"/>
  <c r="H251" i="14"/>
  <c r="H249" i="14"/>
  <c r="H248" i="14"/>
  <c r="H247" i="14"/>
  <c r="H246" i="14"/>
  <c r="H245" i="14"/>
  <c r="H244" i="14"/>
  <c r="H243" i="14"/>
  <c r="H242" i="14"/>
  <c r="H241" i="14"/>
  <c r="H239" i="14"/>
  <c r="H238" i="14"/>
  <c r="H237" i="14"/>
  <c r="H236" i="14"/>
  <c r="H235" i="14"/>
  <c r="H234" i="14"/>
  <c r="H232" i="14"/>
  <c r="H230" i="14"/>
  <c r="H229" i="14"/>
  <c r="H228" i="14"/>
  <c r="H227" i="14"/>
  <c r="H226" i="14"/>
  <c r="H225" i="14"/>
  <c r="H223" i="14"/>
  <c r="H221" i="14"/>
  <c r="H218" i="14"/>
  <c r="H216" i="14"/>
  <c r="H214" i="14"/>
  <c r="H262" i="14"/>
  <c r="H210" i="14"/>
  <c r="H209" i="14"/>
  <c r="H208" i="14"/>
  <c r="H207" i="14"/>
  <c r="H206" i="14"/>
  <c r="H205" i="14"/>
  <c r="H204" i="14"/>
  <c r="H202" i="14"/>
  <c r="H201" i="14"/>
  <c r="H200" i="14"/>
  <c r="H199" i="14"/>
  <c r="H198" i="14"/>
  <c r="H196" i="14"/>
  <c r="H193" i="14"/>
  <c r="H192" i="14"/>
  <c r="H189" i="14"/>
  <c r="H188" i="14"/>
  <c r="H190" i="14"/>
  <c r="H186" i="14"/>
  <c r="H184" i="14"/>
  <c r="H183" i="14"/>
  <c r="H182" i="14"/>
  <c r="H181" i="14"/>
  <c r="H212" i="14"/>
  <c r="H178" i="14"/>
  <c r="H176" i="14"/>
  <c r="H174" i="14"/>
  <c r="H173" i="14"/>
  <c r="H165" i="14"/>
  <c r="H163" i="14"/>
  <c r="H155" i="14"/>
  <c r="H153" i="14"/>
  <c r="H145" i="14"/>
  <c r="H139" i="14"/>
  <c r="H137" i="14"/>
  <c r="H135" i="14"/>
  <c r="H134" i="14"/>
  <c r="H132" i="14"/>
  <c r="H130" i="14"/>
  <c r="H128" i="14"/>
  <c r="H122" i="14"/>
  <c r="H113" i="14"/>
  <c r="H112" i="14"/>
  <c r="H110" i="14"/>
  <c r="H107" i="14"/>
  <c r="H101" i="14"/>
  <c r="H111" i="14"/>
  <c r="H100" i="14"/>
  <c r="H93" i="14"/>
  <c r="H92" i="14"/>
  <c r="H90" i="14"/>
  <c r="H89" i="14"/>
  <c r="H87" i="14"/>
  <c r="H85" i="14"/>
  <c r="H84" i="14"/>
  <c r="H81" i="14"/>
  <c r="H79" i="14"/>
  <c r="H77" i="14"/>
  <c r="H74" i="14"/>
  <c r="H73" i="14"/>
  <c r="H64" i="14"/>
  <c r="H63" i="14"/>
  <c r="H119" i="14"/>
  <c r="H58" i="14"/>
  <c r="H115" i="14"/>
  <c r="H54" i="14"/>
  <c r="H53" i="14"/>
  <c r="H50" i="14"/>
  <c r="H48" i="14"/>
  <c r="H46" i="14"/>
  <c r="H44" i="14"/>
  <c r="H43" i="14"/>
  <c r="H40" i="14"/>
  <c r="H39" i="14"/>
  <c r="H38" i="14"/>
  <c r="H37" i="14"/>
  <c r="H36" i="14"/>
  <c r="H35" i="14"/>
  <c r="H34" i="14"/>
  <c r="H33" i="14"/>
  <c r="H32" i="14"/>
  <c r="H30" i="14"/>
  <c r="H29" i="14"/>
  <c r="H27" i="14"/>
  <c r="H26" i="14"/>
  <c r="H25" i="14"/>
  <c r="H24" i="14"/>
  <c r="H23" i="14"/>
  <c r="H22" i="14"/>
  <c r="H21" i="14"/>
  <c r="H20" i="14"/>
  <c r="H19" i="14"/>
  <c r="H18" i="14"/>
  <c r="H17" i="14"/>
  <c r="H16" i="14"/>
  <c r="H15" i="14"/>
  <c r="H13" i="14"/>
  <c r="H12" i="14"/>
  <c r="H11" i="14"/>
  <c r="H10" i="14"/>
  <c r="H9" i="14"/>
  <c r="H269" i="6" l="1"/>
  <c r="C10" i="16" s="1"/>
  <c r="H82" i="13"/>
  <c r="H187" i="14"/>
  <c r="H66" i="14"/>
  <c r="H117" i="14"/>
  <c r="H143" i="14"/>
  <c r="H98" i="14"/>
  <c r="H179" i="14"/>
  <c r="H28" i="4"/>
  <c r="C12" i="16" s="1"/>
  <c r="H84" i="1"/>
  <c r="C11" i="16" s="1"/>
  <c r="I138" i="11"/>
  <c r="C9" i="16" s="1"/>
  <c r="H50" i="13"/>
  <c r="H62" i="13"/>
  <c r="H72" i="13"/>
  <c r="H52" i="13"/>
  <c r="H30" i="13"/>
  <c r="H32" i="13"/>
  <c r="H44" i="13"/>
  <c r="H54" i="13"/>
  <c r="H42" i="13"/>
  <c r="H151" i="14"/>
  <c r="H157" i="14"/>
  <c r="H167" i="14"/>
  <c r="H99" i="14"/>
  <c r="H147" i="14"/>
  <c r="H213" i="14"/>
  <c r="H56" i="14"/>
  <c r="H215" i="14"/>
  <c r="H60" i="14"/>
  <c r="H105" i="14" l="1"/>
  <c r="H68" i="14"/>
  <c r="H95" i="14"/>
  <c r="H103" i="14"/>
  <c r="H58" i="13"/>
  <c r="H68" i="13"/>
  <c r="H60" i="13"/>
  <c r="H70" i="13"/>
  <c r="H171" i="14"/>
  <c r="H161" i="14"/>
  <c r="H141" i="14"/>
  <c r="H70" i="14"/>
  <c r="H97" i="13" l="1"/>
  <c r="C8" i="16" s="1"/>
  <c r="H124" i="14"/>
  <c r="H96" i="14"/>
  <c r="H126" i="14"/>
  <c r="H150" i="14"/>
  <c r="H159" i="14" l="1"/>
  <c r="H263" i="14" l="1"/>
  <c r="H170" i="14"/>
  <c r="H321" i="14" s="1"/>
  <c r="C7" i="16" s="1"/>
  <c r="C16" i="16" s="1"/>
  <c r="C17" i="16" s="1"/>
  <c r="C18" i="16" s="1"/>
</calcChain>
</file>

<file path=xl/sharedStrings.xml><?xml version="1.0" encoding="utf-8"?>
<sst xmlns="http://schemas.openxmlformats.org/spreadsheetml/2006/main" count="3220" uniqueCount="1459">
  <si>
    <t>Pastabos</t>
  </si>
  <si>
    <t>Želdinių dalis</t>
  </si>
  <si>
    <t>Vandentiekio ir nuotekų šalinimo dalis</t>
  </si>
  <si>
    <t>Elektrotechnikos dalis. Apšvietimo tinklai</t>
  </si>
  <si>
    <t>Elektroninių ryšių (telekomunikacijų) dalis</t>
  </si>
  <si>
    <t>Elektrotechnikos dalis. Elektros energijos tiekimas, iškėlimas, apsaugojimas (AB ESO)</t>
  </si>
  <si>
    <t>Dujotiekio dalis</t>
  </si>
  <si>
    <t>Pavadinimas</t>
  </si>
  <si>
    <t>Žymuo</t>
  </si>
  <si>
    <t>Mato vnt.</t>
  </si>
  <si>
    <t>Kiekis</t>
  </si>
  <si>
    <t>1.</t>
  </si>
  <si>
    <t>Trasos nužymėjimas</t>
  </si>
  <si>
    <t>kompl.</t>
  </si>
  <si>
    <t>2.</t>
  </si>
  <si>
    <t>Tranšėjos kasimas rankiniu būdu</t>
  </si>
  <si>
    <t>km</t>
  </si>
  <si>
    <t>3.</t>
  </si>
  <si>
    <t>Tranšėjos užkasimas rankiniu būdu</t>
  </si>
  <si>
    <t>4.</t>
  </si>
  <si>
    <t>Tranšėjos kasimas mechanizuotai</t>
  </si>
  <si>
    <t>5.</t>
  </si>
  <si>
    <t>Tranšėjos užkasimas machanizuotai</t>
  </si>
  <si>
    <t>6.</t>
  </si>
  <si>
    <t>m</t>
  </si>
  <si>
    <t>7.</t>
  </si>
  <si>
    <t>8.</t>
  </si>
  <si>
    <t>9.</t>
  </si>
  <si>
    <t>Vamzdžio paklojimas atviru būdu (Ø 75 mm)</t>
  </si>
  <si>
    <t>10.</t>
  </si>
  <si>
    <t>Vamzdžio paklojimas uždaru būdu (Ø 75 mm)</t>
  </si>
  <si>
    <t>11.</t>
  </si>
  <si>
    <t>vnt./m3</t>
  </si>
  <si>
    <t>12.</t>
  </si>
  <si>
    <t>13.</t>
  </si>
  <si>
    <t>14.</t>
  </si>
  <si>
    <t>Grunto tankinimas</t>
  </si>
  <si>
    <t>15.</t>
  </si>
  <si>
    <t>Signalinės juostos paklojimas tranšėjoje virš pakloto kabelio</t>
  </si>
  <si>
    <t>16.</t>
  </si>
  <si>
    <t>vnt.</t>
  </si>
  <si>
    <t>17.</t>
  </si>
  <si>
    <t>Pilnai sukomplektuotos apšvietimo atramos su pamatu, gembe ir šviestuvais montavimas</t>
  </si>
  <si>
    <t>18.</t>
  </si>
  <si>
    <t>19.</t>
  </si>
  <si>
    <t>Oro kabelinės linijos montavimas</t>
  </si>
  <si>
    <t>20.</t>
  </si>
  <si>
    <t>Įžeminimo įrenginio montavimas, R≤30 Ω</t>
  </si>
  <si>
    <t>21.</t>
  </si>
  <si>
    <t>Įžeminimo įrenginio montavimas, R≤10 Ω</t>
  </si>
  <si>
    <t>22.</t>
  </si>
  <si>
    <t>Įžeminimo įrenginio varžos matavimas</t>
  </si>
  <si>
    <t>23.</t>
  </si>
  <si>
    <t>Gnybtyno su 6A saugikliais montavimas</t>
  </si>
  <si>
    <t>24.</t>
  </si>
  <si>
    <t>KL fazavimas</t>
  </si>
  <si>
    <t>25.</t>
  </si>
  <si>
    <t>Kabelio izoliacijos varžos matavimas</t>
  </si>
  <si>
    <t>26.</t>
  </si>
  <si>
    <t>Linijos išpildomoji nuotrauka</t>
  </si>
  <si>
    <t>27.</t>
  </si>
  <si>
    <t>28.</t>
  </si>
  <si>
    <t>29.</t>
  </si>
  <si>
    <t>Apšviestumo matavimai</t>
  </si>
  <si>
    <t>30.</t>
  </si>
  <si>
    <t>31.</t>
  </si>
  <si>
    <t>32.</t>
  </si>
  <si>
    <t>Kabelio apsaugos gaubto montavimas</t>
  </si>
  <si>
    <t>33.</t>
  </si>
  <si>
    <t>34.</t>
  </si>
  <si>
    <t>35.</t>
  </si>
  <si>
    <t>36.</t>
  </si>
  <si>
    <t>Esamos OKL demontavimas</t>
  </si>
  <si>
    <t>37.</t>
  </si>
  <si>
    <t>Vejos atsėjimas</t>
  </si>
  <si>
    <t>TS 6.1</t>
  </si>
  <si>
    <t>0,4kV oro kabelis Al 3x16+25</t>
  </si>
  <si>
    <t>TS 10.1</t>
  </si>
  <si>
    <t>TS 6.2</t>
  </si>
  <si>
    <t>Ø 75 mm PE vamzdis (gofruotas)</t>
  </si>
  <si>
    <t>TS 6.6</t>
  </si>
  <si>
    <t>Ø 75 mm PE vamzdis (lygus)</t>
  </si>
  <si>
    <t>TS 6.7</t>
  </si>
  <si>
    <t>TS 6.4</t>
  </si>
  <si>
    <t>Gelžbetoninis pamatas apšvietimo atramoms 3 tipo</t>
  </si>
  <si>
    <t>TS 1.1</t>
  </si>
  <si>
    <t>Gelžbetoninis pamatas apšvietimo atramoms 2 tipo</t>
  </si>
  <si>
    <t>TS 3.1</t>
  </si>
  <si>
    <t>Kronšteinas atramai, ilgis 0,5m</t>
  </si>
  <si>
    <t>TS 3.2</t>
  </si>
  <si>
    <t>Reguliuojamo kampo adapteris</t>
  </si>
  <si>
    <t>Karštai cinkuota atrama, dažyta RAL9004, aukštis virš žemės paviršiaus – 5m</t>
  </si>
  <si>
    <t>TS 1.2</t>
  </si>
  <si>
    <t>Karštai cinkuota atrama, dažyta RAL9004, aukštis virš žemės paviršiaus – 8m</t>
  </si>
  <si>
    <t>Šviestuvas gatvės apšvietimu 71W, IP66</t>
  </si>
  <si>
    <t>TS 4.1</t>
  </si>
  <si>
    <t>TS 4.2</t>
  </si>
  <si>
    <t>Šviestuvas perėjos apšvietimui 62W, IP66</t>
  </si>
  <si>
    <t>Šviestuvas perėjos apšvietimui 88W, IP66</t>
  </si>
  <si>
    <t>Šviestuvas perėjos apšvietimui 99W, IP66</t>
  </si>
  <si>
    <t>Šviestuvas perėjos apšvietimui 135W, IP66</t>
  </si>
  <si>
    <t>Gnybtynas su 6A saugikliais</t>
  </si>
  <si>
    <t>TS 6.3</t>
  </si>
  <si>
    <t>Įžeminimo komplektas, varža ne daugiau kaip 30Ω</t>
  </si>
  <si>
    <t>TS 9.1</t>
  </si>
  <si>
    <t>Įžeminimo komplektas, varža ne daugiau kaip 10Ω</t>
  </si>
  <si>
    <t>TS 6.8</t>
  </si>
  <si>
    <t>but.</t>
  </si>
  <si>
    <t>Valdiklis</t>
  </si>
  <si>
    <t>TS 8.4</t>
  </si>
  <si>
    <t>TS 7.4</t>
  </si>
  <si>
    <t>Kabelio apsaugos gaubtas su apkabomis ir kabelio laikikliais bei dirželiais</t>
  </si>
  <si>
    <t>TS 7.2;</t>
  </si>
  <si>
    <t>TS 7.3</t>
  </si>
  <si>
    <t>Mato
vnt.</t>
  </si>
  <si>
    <t>1.1</t>
  </si>
  <si>
    <t>T.S. 1.1.0, 1.2, 1.3</t>
  </si>
  <si>
    <t>1.2</t>
  </si>
  <si>
    <t>1.3</t>
  </si>
  <si>
    <t>1.4</t>
  </si>
  <si>
    <t>1.5</t>
  </si>
  <si>
    <t>1.6</t>
  </si>
  <si>
    <t>1.7</t>
  </si>
  <si>
    <t>1.8</t>
  </si>
  <si>
    <t>1.9</t>
  </si>
  <si>
    <t>1.10</t>
  </si>
  <si>
    <t>1.11</t>
  </si>
  <si>
    <t>1.12</t>
  </si>
  <si>
    <t>Kompl.</t>
  </si>
  <si>
    <t>1.13</t>
  </si>
  <si>
    <t>1.14</t>
  </si>
  <si>
    <t>1.15</t>
  </si>
  <si>
    <t>1.16</t>
  </si>
  <si>
    <t>1.17</t>
  </si>
  <si>
    <t>1.18</t>
  </si>
  <si>
    <t>ženklu/lentele.</t>
  </si>
  <si>
    <t>1.19</t>
  </si>
  <si>
    <t>1.20</t>
  </si>
  <si>
    <t>1.21</t>
  </si>
  <si>
    <t>1.22</t>
  </si>
  <si>
    <t>1.23</t>
  </si>
  <si>
    <t>1.24</t>
  </si>
  <si>
    <t>1.25</t>
  </si>
  <si>
    <t>1.26</t>
  </si>
  <si>
    <t>Kompl</t>
  </si>
  <si>
    <t>1.27</t>
  </si>
  <si>
    <t>1.28</t>
  </si>
  <si>
    <t>1.29</t>
  </si>
  <si>
    <t>1.30</t>
  </si>
  <si>
    <t>1.31</t>
  </si>
  <si>
    <t>1.32</t>
  </si>
  <si>
    <t>1.33</t>
  </si>
  <si>
    <t>1.34</t>
  </si>
  <si>
    <t>1.35</t>
  </si>
  <si>
    <t>1.36</t>
  </si>
  <si>
    <t>1.37</t>
  </si>
  <si>
    <t>1.38</t>
  </si>
  <si>
    <t>1.39</t>
  </si>
  <si>
    <t>1.40</t>
  </si>
  <si>
    <t>1.41</t>
  </si>
  <si>
    <t>1.42</t>
  </si>
  <si>
    <t>1.43</t>
  </si>
  <si>
    <t>1.44</t>
  </si>
  <si>
    <t>1.45</t>
  </si>
  <si>
    <t>1.46</t>
  </si>
  <si>
    <t>1.47</t>
  </si>
  <si>
    <t>1.49</t>
  </si>
  <si>
    <t>1.50</t>
  </si>
  <si>
    <t>1.51</t>
  </si>
  <si>
    <t>1.52</t>
  </si>
  <si>
    <t>1.53</t>
  </si>
  <si>
    <t>1.54</t>
  </si>
  <si>
    <t>Išleistuvas d800
Gelžbetoniniai gaminiai 3m3, kampuotis 200x12 (L-100 cm)
14,8 kg, grotelės 67,96 kg; betonas C12/15 0,52 m3, grotelės 0,84 m2.</t>
  </si>
  <si>
    <t>1.55</t>
  </si>
  <si>
    <t>Išleistuvas d1600
Gelžbetoniniai gaminiai 5,32 m3, kampuotis 200x12 (L-100
cm), grotelės 145,52 kg; betonas C12/15 1,40 m3, grotelės 2,528 m2.</t>
  </si>
  <si>
    <t>1.56</t>
  </si>
  <si>
    <t>kompl</t>
  </si>
  <si>
    <t>Galioja visoms inžinerinėms sistemoms.
Gruntinio vandens lygio šalinimo sprendinius ir poreikį nuspręndžia ir įsivertina rangovas darbų vykdymo
metu.</t>
  </si>
  <si>
    <t>2.1</t>
  </si>
  <si>
    <t>2.2</t>
  </si>
  <si>
    <t>2.3</t>
  </si>
  <si>
    <t>2.4</t>
  </si>
  <si>
    <t>vnt</t>
  </si>
  <si>
    <t>DN300x315</t>
  </si>
  <si>
    <t>2.5</t>
  </si>
  <si>
    <t>2.6</t>
  </si>
  <si>
    <t>2.7</t>
  </si>
  <si>
    <t>2.8</t>
  </si>
  <si>
    <t>2.9</t>
  </si>
  <si>
    <t>DN100x110</t>
  </si>
  <si>
    <t>2.10</t>
  </si>
  <si>
    <t>2.11</t>
  </si>
  <si>
    <t>2.12</t>
  </si>
  <si>
    <t>2.13</t>
  </si>
  <si>
    <t>2.14</t>
  </si>
  <si>
    <t>2.15</t>
  </si>
  <si>
    <t>2.16</t>
  </si>
  <si>
    <t>2.17</t>
  </si>
  <si>
    <t>3.1</t>
  </si>
  <si>
    <t>Grunto kasimas, pakrovimas į autosavivarčius ir išvežimas
(pagrindai, vamzdžio tūris, šuliniai)</t>
  </si>
  <si>
    <t>3.2</t>
  </si>
  <si>
    <t>Smėlis pagrindams</t>
  </si>
  <si>
    <t>3.3</t>
  </si>
  <si>
    <t>Vamzdžio apypilimas smėliu ir tankinimas 30 cm virš
vamzdžio</t>
  </si>
  <si>
    <t>3.4</t>
  </si>
  <si>
    <t>Išramstytos tranšėjos kasimas su šulinių tūriu ir pagrindų
tūriu.</t>
  </si>
  <si>
    <t>3.5</t>
  </si>
  <si>
    <t>Tranšėjos kasimas atšakoms</t>
  </si>
  <si>
    <t>3.6</t>
  </si>
  <si>
    <t>Vieneto</t>
  </si>
  <si>
    <t>Statybos darbai</t>
  </si>
  <si>
    <t>Tranšėjų kasimas ir užkasimas šalia veikiančių komunikacijų 1 vamzdžių tiesimui II kategorijos grunte rankiniu būdu</t>
  </si>
  <si>
    <t>Tranšėjų kasimas ir užkasimas šalia veikiančių komunikacijų 2 vamzdžių tiesimui II kategorijos grunte rankiniu būdu</t>
  </si>
  <si>
    <t>Tranšėjų kasimas ir užkasimas šalia veikiančių komunikacijų 4 vamzdžių tiesimui II kategorijos grunte rankiniu būdu</t>
  </si>
  <si>
    <t>Esamų 4 vamzdžių demontavimas D110</t>
  </si>
  <si>
    <t>Remontinių sudedamų vamzdžių įrengimas
paruoštoje tranšėjoje L=3m D110</t>
  </si>
  <si>
    <t>Užrakto  šuliniui  įrengimas</t>
  </si>
  <si>
    <t>Dangčio  šuliniui  įrengimas</t>
  </si>
  <si>
    <t>Perdangos šuliniui keitimas (RKŠ-2)</t>
  </si>
  <si>
    <t>4xd100 vamzdžių įgilinimas</t>
  </si>
  <si>
    <t>2xd100 vamzdžių įgilinimas</t>
  </si>
  <si>
    <t>1xd100 vamzdžių įgilinimas</t>
  </si>
  <si>
    <t>1xd63 vamzdžių įgilinimas</t>
  </si>
  <si>
    <t>Esamos ryšių spintos perkėlims ir kabelių perjungimas</t>
  </si>
  <si>
    <t>Medžiagos</t>
  </si>
  <si>
    <t>Remontiniai sudedami vamzdžiai L=3m D110</t>
  </si>
  <si>
    <t>TS 6</t>
  </si>
  <si>
    <t>Užraktas šuliniui</t>
  </si>
  <si>
    <t>TS 3</t>
  </si>
  <si>
    <t>Dangtis šuliniui (S1)</t>
  </si>
  <si>
    <t>Dangtis šuliniui (L)</t>
  </si>
  <si>
    <t>Reguliavimo žiedas (50mm)</t>
  </si>
  <si>
    <t>TS 4</t>
  </si>
  <si>
    <t>RKŠ šulinio perdanga (RKŠ-2)</t>
  </si>
  <si>
    <t>Naujesnių nei 20 metų tinklų pertvarkymas</t>
  </si>
  <si>
    <t>10 kV skirstomųjų kl perklojimo/apsaugojimo darbų žiniaraštis</t>
  </si>
  <si>
    <t>EIL.</t>
  </si>
  <si>
    <t>DARBŲ PAVADINIMAS</t>
  </si>
  <si>
    <t>ŽYMUO</t>
  </si>
  <si>
    <t>MATO</t>
  </si>
  <si>
    <t>KIEKIS</t>
  </si>
  <si>
    <t>PASTABOS</t>
  </si>
  <si>
    <t>NR.</t>
  </si>
  <si>
    <t>VNT.</t>
  </si>
  <si>
    <t>Montavimo darbai</t>
  </si>
  <si>
    <t>Tranšėjos kasimas ir užpylimas kabeliams(viso):</t>
  </si>
  <si>
    <t>a) rankiniu būdu</t>
  </si>
  <si>
    <t>Paklotų kabelių apsauga surenkamais gaubtais</t>
  </si>
  <si>
    <t>Ø160mm</t>
  </si>
  <si>
    <t>Kabelio esamame vamzdyje perklojimas įgilinant</t>
  </si>
  <si>
    <t>Signalinės juostos „Dėmesio! kabelis!“ paklojimas</t>
  </si>
  <si>
    <t>tranšėjoje</t>
  </si>
  <si>
    <t>Grunto išlyginimas</t>
  </si>
  <si>
    <t>m2</t>
  </si>
  <si>
    <t>m3</t>
  </si>
  <si>
    <t>10 kV skirstomųjų kl perklojimo/apsaugojimo medžiagų žiniaraštis</t>
  </si>
  <si>
    <t>MEDŽIAGOS, ĮRENGINIAI</t>
  </si>
  <si>
    <t>TECHNINĖ
CHARAKTERISTIKA</t>
  </si>
  <si>
    <t>MATO VNT.</t>
  </si>
  <si>
    <t>TECH.
REIKALAVIMŲ
PAGAL
BENDROVĖS SĄRAŠĄ NR.</t>
  </si>
  <si>
    <t>PAPILDOMI DUOMENYS</t>
  </si>
  <si>
    <t>2.1.</t>
  </si>
  <si>
    <t>Sudedamaisias vamzdžiais</t>
  </si>
  <si>
    <t>9.5</t>
  </si>
  <si>
    <t>2.2.</t>
  </si>
  <si>
    <t>Kabelių signalinė juosta:</t>
  </si>
  <si>
    <t>9.2</t>
  </si>
  <si>
    <t>Juostos plotis – vienai</t>
  </si>
  <si>
    <t>kabelių linijai 100 mm</t>
  </si>
  <si>
    <t>2.3.</t>
  </si>
  <si>
    <t>Vamzdžių galų sandarinimo</t>
  </si>
  <si>
    <t>putos</t>
  </si>
  <si>
    <t>0,4 kV skirstomųjų kl perklojimo/apsaugojimo darbų žiniaraštis</t>
  </si>
  <si>
    <t>Ø110mm</t>
  </si>
  <si>
    <t>0,4 kV skirstomųjų kl perklojimo/apsaugojimo medžiagų žiniaraštis</t>
  </si>
  <si>
    <t>EIL.
NR.</t>
  </si>
  <si>
    <t>2.4.</t>
  </si>
  <si>
    <t>2.5.</t>
  </si>
  <si>
    <t>2.6.</t>
  </si>
  <si>
    <t>Senesnių nei 20 metų tinklų pertvarkymas</t>
  </si>
  <si>
    <t>24 kV skirstomųjų kl montavimo darbų žiniaraštis</t>
  </si>
  <si>
    <t>Eil. Nr.</t>
  </si>
  <si>
    <t>Darbų pavadinimas</t>
  </si>
  <si>
    <t>b) mechanizuotai</t>
  </si>
  <si>
    <t>Kabelių montavimas viso:</t>
  </si>
  <si>
    <t>a) vamzdyje</t>
  </si>
  <si>
    <t>b) konstrukcijomis</t>
  </si>
  <si>
    <t>Apsauginio vamzdžio įrengimas atviru būdu (Ø 125 mm)</t>
  </si>
  <si>
    <t>Apsauginio vamzdžio įrengimas uždaru būdu (Ø 125 mm)</t>
  </si>
  <si>
    <t>Darbo duobių kasimas vamzdžio montavimui uždaru būdu</t>
  </si>
  <si>
    <t>2/3</t>
  </si>
  <si>
    <t>Darbo duobių užkasimas vamzdžio montavimui uždaru būdu</t>
  </si>
  <si>
    <t>3.7</t>
  </si>
  <si>
    <t>Signalinės juostos „Dėmesio! kabelis!“ paklojimas tranšėjoje</t>
  </si>
  <si>
    <t>3.8</t>
  </si>
  <si>
    <t>Kabelio iki 500m bandymas</t>
  </si>
  <si>
    <t>3.9</t>
  </si>
  <si>
    <t>Kabelio bandymas, papildomai kiekvienam 500m</t>
  </si>
  <si>
    <t>3.10</t>
  </si>
  <si>
    <t>12kV ir 24kV jungiamosios movos kabeliui su XLPE</t>
  </si>
  <si>
    <t>izoliacija montavimas</t>
  </si>
  <si>
    <t>3.11</t>
  </si>
  <si>
    <t>12/24kV kabelių galinės stulpinės movos montavimas</t>
  </si>
  <si>
    <t>3.12</t>
  </si>
  <si>
    <t>10kV OL galinės atramos montavimas</t>
  </si>
  <si>
    <t>3.13</t>
  </si>
  <si>
    <t>3.14</t>
  </si>
  <si>
    <t>3.15</t>
  </si>
  <si>
    <t>10 kV OL skyriklių montavims</t>
  </si>
  <si>
    <t>3.16</t>
  </si>
  <si>
    <t>Gaubto kabeliui GK montavimas</t>
  </si>
  <si>
    <t>3.17</t>
  </si>
  <si>
    <t>Įžeminimo įrenginio montavimas, R=10Ω</t>
  </si>
  <si>
    <t>3.18</t>
  </si>
  <si>
    <t>24 kV skirstomųjų kl medžiagų žiniaraštis</t>
  </si>
  <si>
    <t>Medžiagos, įrenginiai</t>
  </si>
  <si>
    <t>Techninė charakteristika</t>
  </si>
  <si>
    <t>Tech. reikalavimų pagal</t>
  </si>
  <si>
    <t>Papildomi duomenys</t>
  </si>
  <si>
    <t>Bendrovės sąrašą Nr.</t>
  </si>
  <si>
    <t>4.1.</t>
  </si>
  <si>
    <t>8.1.13</t>
  </si>
  <si>
    <t>4.2.</t>
  </si>
  <si>
    <t>12 kV ir 24 kV viengyslių ir trigyslių kabelių su xlpe izoliacija jungiamosios movos:</t>
  </si>
  <si>
    <t>10.5.1</t>
  </si>
  <si>
    <t>Jungiamų kabelių kombinacija – 9;</t>
  </si>
  <si>
    <t>Jungiamų kabelių gyslų skerspjūviai</t>
  </si>
  <si>
    <t>4.3.</t>
  </si>
  <si>
    <t>24kV viengyslių ir trigyslių kabelių su xlpe izoliacija galinės movos:</t>
  </si>
  <si>
    <t>10.5.2</t>
  </si>
  <si>
    <t>4.4.</t>
  </si>
  <si>
    <t>12 kV viengyslių ir trigyslių kabelių plastikine izoliacija galinės movos: eksploatsvimo sąlygos – lauko tipo galinė mova;</t>
  </si>
  <si>
    <t>10.2.10</t>
  </si>
  <si>
    <t>- Viengyslis kabelis su aliuminio folijos</t>
  </si>
  <si>
    <t>4.5.</t>
  </si>
  <si>
    <t>Atviru būdu klojami apsauginiai vamzdžiai 125mm</t>
  </si>
  <si>
    <t>9.3</t>
  </si>
  <si>
    <t>4.6.</t>
  </si>
  <si>
    <t>Uždaru būdu klojami apsauginiai vamzdžiai 125mm</t>
  </si>
  <si>
    <t>9.4</t>
  </si>
  <si>
    <t>4.7.</t>
  </si>
  <si>
    <t>Juostos plotis – vienai kabelių linijai</t>
  </si>
  <si>
    <t>100 mm</t>
  </si>
  <si>
    <t>4.8.</t>
  </si>
  <si>
    <t>Vamzdžių galų sandarinimo putos</t>
  </si>
  <si>
    <t>4.9.</t>
  </si>
  <si>
    <t>Gelžbetoniniai stiebai 10 kV elektros</t>
  </si>
  <si>
    <t>oro linijom:</t>
  </si>
  <si>
    <t>stiebo ilgis – 11m;</t>
  </si>
  <si>
    <t>4.10.</t>
  </si>
  <si>
    <t>Ramsčio tvirtinimo mazgas</t>
  </si>
  <si>
    <t>12.3</t>
  </si>
  <si>
    <t>4.11.</t>
  </si>
  <si>
    <t>Traversa</t>
  </si>
  <si>
    <t>4.12.</t>
  </si>
  <si>
    <t>10kV OL skyriklis:</t>
  </si>
  <si>
    <t>14.4</t>
  </si>
  <si>
    <t>Vardinė darbinė srovė 200A; Pastatymo būdas vertikalus; Įžeminimo peiliai iš vienos pusės;</t>
  </si>
  <si>
    <t>4.13.</t>
  </si>
  <si>
    <t>Gaubtas kabelio apsaugai</t>
  </si>
  <si>
    <t>4.14.</t>
  </si>
  <si>
    <t>Cinkuota įžeminimo juosta 40x4 mm</t>
  </si>
  <si>
    <t>6.1</t>
  </si>
  <si>
    <t>4.15.</t>
  </si>
  <si>
    <t>Cinkuotas įžeminimo strypas 1500x20</t>
  </si>
  <si>
    <t>mm</t>
  </si>
  <si>
    <t>4.16.</t>
  </si>
  <si>
    <t>Kalimo galvutė įžeminimo strypams 20</t>
  </si>
  <si>
    <t>4.17.</t>
  </si>
  <si>
    <t>Plieninis antgalis įžeminimo strypams</t>
  </si>
  <si>
    <t>4.18.</t>
  </si>
  <si>
    <t>Kryžminė jungtis</t>
  </si>
  <si>
    <t>0,4 kV skirstomųjų kl montavimo darbų žiniaraštis</t>
  </si>
  <si>
    <t>5.1</t>
  </si>
  <si>
    <t>rankiniu būdu</t>
  </si>
  <si>
    <t>mechanizuotu būdu</t>
  </si>
  <si>
    <t>5.2</t>
  </si>
  <si>
    <t>a) Konstrukcijose</t>
  </si>
  <si>
    <t>b) vamzdyje</t>
  </si>
  <si>
    <t>c) tranšėjoje</t>
  </si>
  <si>
    <t>5.3</t>
  </si>
  <si>
    <t>5.4</t>
  </si>
  <si>
    <t>Apsauginio vamzdžio įrengimas atviru būdu (Ø 75 mm)</t>
  </si>
  <si>
    <t>5.5</t>
  </si>
  <si>
    <t>Apsauginio vamzdžio įrengimas atviru būdu (Ø 110 mm)</t>
  </si>
  <si>
    <t>5.6</t>
  </si>
  <si>
    <t>5.7</t>
  </si>
  <si>
    <t>5.8</t>
  </si>
  <si>
    <t>0,4kV galinės vidinės movos kabeliui su plastikine izoliacija ir 4x35AL gyslomis montavimas</t>
  </si>
  <si>
    <t>5.9</t>
  </si>
  <si>
    <t>0,4kV galinės lauko tipo movos kabeliui su plastikine izoliacija ir 4x35AL gyslomis montavimas</t>
  </si>
  <si>
    <t>5.10</t>
  </si>
  <si>
    <t>0,4kV galinės vidinės movos kabeliui su plastikine izoliacija ir 4x150AL gyslomis montavimas</t>
  </si>
  <si>
    <t>5.11</t>
  </si>
  <si>
    <t>0,4kV galinės lauko tipo movos kabeliui su plastikine izoliacija ir 4x150AL gyslomis montavimas</t>
  </si>
  <si>
    <t>5.12</t>
  </si>
  <si>
    <t>0,4kV jungiamosios movos kabeliui su</t>
  </si>
  <si>
    <t>plastikine izoliacija ir 4x150AL gyslomis montavimas</t>
  </si>
  <si>
    <t>5.13</t>
  </si>
  <si>
    <t>0,4kV OL viršįtampių ribotuvų montavimas</t>
  </si>
  <si>
    <t>5.14</t>
  </si>
  <si>
    <t>Kabelių apsauga gaubtais</t>
  </si>
  <si>
    <t>5.15</t>
  </si>
  <si>
    <t>5.16</t>
  </si>
  <si>
    <t>5.17</t>
  </si>
  <si>
    <t>KS skydo montavimas ir pajungimas</t>
  </si>
  <si>
    <t>5.18</t>
  </si>
  <si>
    <t>5.19</t>
  </si>
  <si>
    <t>5.20</t>
  </si>
  <si>
    <t>0,4kV saugiklių keitimas</t>
  </si>
  <si>
    <t>5.21</t>
  </si>
  <si>
    <t>0,4kV OKL g/b atramos su paramsčiu įrengimas</t>
  </si>
  <si>
    <t>5.22</t>
  </si>
  <si>
    <t>0,4kV OL paramsčio įrengimas esamai atramai</t>
  </si>
  <si>
    <t>0,4 kV skirstomųjų kl medžiagų žiniaraštis</t>
  </si>
  <si>
    <t>6.1.</t>
  </si>
  <si>
    <t>Iki 1 kV kabeliai plastikine izoliacija, skirti kloti žemėje, patalpose ir atvirame ore:</t>
  </si>
  <si>
    <t>8.1.15</t>
  </si>
  <si>
    <t>6.2.</t>
  </si>
  <si>
    <t>6.3.</t>
  </si>
  <si>
    <t>Iki 1 kV kabelių plastikinė izoliacija galinės ir jungiamosios movos:</t>
  </si>
  <si>
    <t>10.1.3</t>
  </si>
  <si>
    <t>6.4.</t>
  </si>
  <si>
    <t>6.5.</t>
  </si>
  <si>
    <t>6.6.</t>
  </si>
  <si>
    <t>6.7.</t>
  </si>
  <si>
    <t>6.8.</t>
  </si>
  <si>
    <t>Atviru būdu klojami apsauginiai vamzdžiai 75mm</t>
  </si>
  <si>
    <t>6.9.</t>
  </si>
  <si>
    <t>Atviru būdu klojami apsauginiai vamzdžiai 110mm</t>
  </si>
  <si>
    <t>6.10.</t>
  </si>
  <si>
    <t>linijai 100 mm</t>
  </si>
  <si>
    <t>6.11.</t>
  </si>
  <si>
    <t>0,4 kV kabelių spintai be apskaitos prietaisų:</t>
  </si>
  <si>
    <t>11.1</t>
  </si>
  <si>
    <t>80A;</t>
  </si>
  <si>
    <t>17.1</t>
  </si>
  <si>
    <t>13.2.1</t>
  </si>
  <si>
    <t>13.2.5</t>
  </si>
  <si>
    <t>6.12.</t>
  </si>
  <si>
    <t>6.13.</t>
  </si>
  <si>
    <t>Cinkuotas įžeminimo strypas 1500x20 mm</t>
  </si>
  <si>
    <t>6.14.</t>
  </si>
  <si>
    <t>Kalimo galvutė įžeminimo strypams 20 mm</t>
  </si>
  <si>
    <t>6.15.</t>
  </si>
  <si>
    <t>6.16.</t>
  </si>
  <si>
    <t>6.17.</t>
  </si>
  <si>
    <t>0,4 kV lauko tipo viršįtampių ribotuvai prijungiami prie neizoliuotų oro linijų laidų;</t>
  </si>
  <si>
    <t>13.1.1</t>
  </si>
  <si>
    <t>6.18.</t>
  </si>
  <si>
    <t>0,4 kV lauko tipo viršįtampių ribotuvai prijungiami prie izoliuotų oro linijų laidų;</t>
  </si>
  <si>
    <t>6.19.</t>
  </si>
  <si>
    <t>0,4 kV saugiklių lydieji įdėklai 160A:</t>
  </si>
  <si>
    <t>Lydžiojo įdėklo poveikio signalizavimas - Spyruoklinio tipo,</t>
  </si>
  <si>
    <t>skirtas signalizuoti apie lydžiojo įdėklo veikimą;</t>
  </si>
  <si>
    <t>6.20.</t>
  </si>
  <si>
    <t>12.1</t>
  </si>
  <si>
    <t>12.2</t>
  </si>
  <si>
    <t>6.21.</t>
  </si>
  <si>
    <t>6.22.</t>
  </si>
  <si>
    <t>Gelžbetoniniai stiebai 0,4 kV elektros oro linijoms:</t>
  </si>
  <si>
    <t>stiebo ilgis – 9,6m;</t>
  </si>
  <si>
    <t>6.23.</t>
  </si>
  <si>
    <t>Gelžbetoniniai stiebai 0,4 kV elektros oro kabelių linijoms: stiebo ilgis – 9,6m;</t>
  </si>
  <si>
    <t>6.24.</t>
  </si>
  <si>
    <t>6.25.</t>
  </si>
  <si>
    <t>0,4kV OKL tempiamieji gnybtai</t>
  </si>
  <si>
    <t>19.4</t>
  </si>
  <si>
    <t>Demontuojamų medžiagų žiniaraštis</t>
  </si>
  <si>
    <t>Oro linijų demontavimas</t>
  </si>
  <si>
    <t>0,4kV oro linija A-70 (1 laidas)</t>
  </si>
  <si>
    <t>0,4kV oro linija A-95 (1 laidas)</t>
  </si>
  <si>
    <t>0,4kV AMKA 3x35+50</t>
  </si>
  <si>
    <t>0,4 kV OL vienstiebė atrama</t>
  </si>
  <si>
    <t>0,4 kV OL galinė atrama su paramsčiu</t>
  </si>
  <si>
    <t>10kV oro linija PAS-W 70 (1 laidas)</t>
  </si>
  <si>
    <t>10kV OL vienstiebė atrama</t>
  </si>
  <si>
    <t>Pavadinimas ir tech. charakteristika</t>
  </si>
  <si>
    <t>Tech. spec. žymuo</t>
  </si>
  <si>
    <t>DARBAI</t>
  </si>
  <si>
    <t>Žemės darbai dujotiekio montavimui</t>
  </si>
  <si>
    <t>TS 1,5,6,7,8</t>
  </si>
  <si>
    <t>PE dujotiekio montavimas atviru būdu</t>
  </si>
  <si>
    <t>PE dujotiekio montavimas uždaru būdu dėkle</t>
  </si>
  <si>
    <t>Dėklų PE Ø225 įrengimas uždaru būdu</t>
  </si>
  <si>
    <t>vnt./m</t>
  </si>
  <si>
    <t>2/26,10</t>
  </si>
  <si>
    <t>Dėklų PE Ø225 įrengimas atviru būdu</t>
  </si>
  <si>
    <t>2/69,60</t>
  </si>
  <si>
    <t>Uždarymo įtaisų su velenais montavimas</t>
  </si>
  <si>
    <t>TS 1</t>
  </si>
  <si>
    <t>M39, M44.1</t>
  </si>
  <si>
    <t>Kapos su pokapiu montavimas</t>
  </si>
  <si>
    <t>TS 4.8</t>
  </si>
  <si>
    <t>Kapos su pokapiu reguliavimas</t>
  </si>
  <si>
    <t>Sklendės velenų keitimas/reguliavimas</t>
  </si>
  <si>
    <t>TS 1, 4.8</t>
  </si>
  <si>
    <t>Polietileninių fasoninių dalių montavimas</t>
  </si>
  <si>
    <t>TS 2</t>
  </si>
  <si>
    <t>Bandymas stiprumui ir sandarumui</t>
  </si>
  <si>
    <t>Prisijungimas prie esamo dujotiekio PE DN160</t>
  </si>
  <si>
    <t>Prisijungimas prie esamo dujotiekio PE DN63</t>
  </si>
  <si>
    <t>M5</t>
  </si>
  <si>
    <t>Prisijungimas prie esamo dujotiekio PE DN40</t>
  </si>
  <si>
    <t>M43</t>
  </si>
  <si>
    <t>Apvadinių linijų sumontavimas</t>
  </si>
  <si>
    <t>Kontrolės matavimo kolonėlės perkėlimas</t>
  </si>
  <si>
    <t>M8, M37, M47</t>
  </si>
  <si>
    <t>El.kabelių katodinei saugai montavimas</t>
  </si>
  <si>
    <t>PE dujotiekio demontavimas</t>
  </si>
  <si>
    <t>Asfalto dangos ardymas atstatymas</t>
  </si>
  <si>
    <t>m²</t>
  </si>
  <si>
    <t>M39-44.1</t>
  </si>
  <si>
    <t>Žalios vejos atstatymas</t>
  </si>
  <si>
    <t>MEDŽIAGOS</t>
  </si>
  <si>
    <t>Vamzdis PE100 RC SDR11 Ø40x3.7</t>
  </si>
  <si>
    <t>TS 4.1.</t>
  </si>
  <si>
    <t>Vamzdis PE100 RC SDR11 Ø160x14.6</t>
  </si>
  <si>
    <t>Vamzdis PE80 SDR17 DN225x13,4 (dėklui)</t>
  </si>
  <si>
    <t>TS 4.7.1</t>
  </si>
  <si>
    <t>Uždaru būdu</t>
  </si>
  <si>
    <t>Atviru būdu</t>
  </si>
  <si>
    <t>Dėklų galų sandarikliai Ø225</t>
  </si>
  <si>
    <t>TS 4.7</t>
  </si>
  <si>
    <t>PE el. trišakis Ø160x160x160</t>
  </si>
  <si>
    <t>TS 4.2.</t>
  </si>
  <si>
    <t>M41</t>
  </si>
  <si>
    <t>PE el. redukcinis trišakis Ø160x110x160</t>
  </si>
  <si>
    <t>PE el. mova Ø110</t>
  </si>
  <si>
    <t>PE alkūnė Ø110</t>
  </si>
  <si>
    <t>PE el. perėjimas Ø110/63</t>
  </si>
  <si>
    <t>PE el. mova Ø160</t>
  </si>
  <si>
    <t>M6, M45</t>
  </si>
  <si>
    <t>M6, M38, M38.1</t>
  </si>
  <si>
    <t>M18,M20,M21,M22</t>
  </si>
  <si>
    <t>PE el. aklė Ø160</t>
  </si>
  <si>
    <t>M42</t>
  </si>
  <si>
    <t>PE el. balnas Ø160/40</t>
  </si>
  <si>
    <t>M39</t>
  </si>
  <si>
    <t>PE el. mova Ø40</t>
  </si>
  <si>
    <t>38.</t>
  </si>
  <si>
    <t>39.</t>
  </si>
  <si>
    <t>PE el. aklė Ø50</t>
  </si>
  <si>
    <t>40.</t>
  </si>
  <si>
    <t>PL sklendė su PE galais Ø150 su valdymo</t>
  </si>
  <si>
    <t>TS 4.3.</t>
  </si>
  <si>
    <t>M44.1</t>
  </si>
  <si>
    <t>velenu (h-1,90 m)</t>
  </si>
  <si>
    <t>41.</t>
  </si>
  <si>
    <t>PE čiaupas Ø40 su valdymo velenu (h-1,20 m)</t>
  </si>
  <si>
    <t>42.</t>
  </si>
  <si>
    <t>Reguliuojamas sklendės valdymo velenas (h-</t>
  </si>
  <si>
    <t>M2, M10</t>
  </si>
  <si>
    <t>0,9-1,3 m)</t>
  </si>
  <si>
    <t>43.</t>
  </si>
  <si>
    <t>Reguliuojamas sklendės valdymo velenas (h- 1,3-1,8 m)</t>
  </si>
  <si>
    <t>M1,M3,M11,M12,M13, M14,M15,M22,M23,</t>
  </si>
  <si>
    <t>M24,M25,M26,M29</t>
  </si>
  <si>
    <t>44.</t>
  </si>
  <si>
    <t>M46</t>
  </si>
  <si>
    <t>2,5-3 m)</t>
  </si>
  <si>
    <t>45.</t>
  </si>
  <si>
    <t>Indikacinis laidininkas</t>
  </si>
  <si>
    <t>TS 4.4.</t>
  </si>
  <si>
    <t>m.</t>
  </si>
  <si>
    <t>46.</t>
  </si>
  <si>
    <t>Įspėjamoji juosta „STOP DUJOS“</t>
  </si>
  <si>
    <t>TS 4.5.</t>
  </si>
  <si>
    <t>47.</t>
  </si>
  <si>
    <t>Didelė kapa su pokapiu ir GB pagrindu</t>
  </si>
  <si>
    <t>TS 4.8.</t>
  </si>
  <si>
    <t>48.</t>
  </si>
  <si>
    <t>Žymėjimo stulpelis</t>
  </si>
  <si>
    <t>TS 4.8.5</t>
  </si>
  <si>
    <t>49.</t>
  </si>
  <si>
    <t>Apvadinė linija PE Ø40x3.7 (L-22,3 m) dujotiekiu PE Ø160-63 su komplektuojančiomis medžiagomis</t>
  </si>
  <si>
    <t>TS 4.1, 4.2</t>
  </si>
  <si>
    <t>M4-5, žr. br. INP24-005- TDP-LD.B02 (1 lapas)</t>
  </si>
  <si>
    <t>PE el. balnas 63/40 – 1 vnt. PE el. balnas 160/40 – 2 vnt. PE el. mova Ø40 – 2 vnt.</t>
  </si>
  <si>
    <t>PE el. aklė Ø40 – 2 vnt.</t>
  </si>
  <si>
    <t>PE el. čiaupas Ø40 – 2 vnt.</t>
  </si>
  <si>
    <t>PE el. redukcinis trišakis Ø40x32x40 - 4 vnt. PE/PL el. perėjimas Ø32/25 su sriegiu - 4 vnt. PL čiaupas sr. prapūtimui Ø25 4 vnt.</t>
  </si>
  <si>
    <t>50.</t>
  </si>
  <si>
    <t>M43, žr. br. INP24-005- TDP-LD.B04 (2 lapas)</t>
  </si>
  <si>
    <t>PE el. mova Ø20 – 2 vnt. PE el. aklė Ø20 – 2 vnt.</t>
  </si>
  <si>
    <t>PE el. čiaupas Ø32 – 2 vnt.</t>
  </si>
  <si>
    <t>PE el. trišakis Ø32x32x32 - 4 vnt.</t>
  </si>
  <si>
    <t>PE/PL el. perėjimas Ø32/25 su sriegiu - 4 vnt. PL čiaupas sr. prapūtimui Ø25 4 vnt.</t>
  </si>
  <si>
    <t>51.</t>
  </si>
  <si>
    <t>M7,M18,M21,M27,M28, M30,M33,M34,M36,M38, M45 žr. br. INP24-005-TDP
LD.B04 (1 lapas)</t>
  </si>
  <si>
    <t>PE el. balnas 160/63 – 2 vnt. PE el. mova Ø40 – 2 vnt.</t>
  </si>
  <si>
    <t>PE el. mova Ø20 – 2 vnt. PE el. aklė Ø40 – 2 vnt. PE el. aklė Ø20 – 2 vnt.</t>
  </si>
  <si>
    <t>PE el. čiaupas Ø63 – 2 vnt.</t>
  </si>
  <si>
    <t>PE el. redukcinis trišakis Ø63x32x63 - 4 vnt. PE/PL el. perėjimas Ø32/25 su sriegiu - 4 vnt.</t>
  </si>
  <si>
    <t>PL čiaupas sr. prapūtimui Ø25 4 vnt.</t>
  </si>
  <si>
    <t>52.</t>
  </si>
  <si>
    <t>Drenažinis el. kabelis 4x4mm2</t>
  </si>
  <si>
    <t>TS 4.9.1</t>
  </si>
  <si>
    <t>53.</t>
  </si>
  <si>
    <t>Matavimo el. kabelis 4x2,5 mm²</t>
  </si>
  <si>
    <t>54.</t>
  </si>
  <si>
    <t>Palyginamojo elektrodo el. kabelis 1x4 mm2</t>
  </si>
  <si>
    <t>55.</t>
  </si>
  <si>
    <t>Apsauginis gofruotas vamzdis DN50</t>
  </si>
  <si>
    <t>TS 4.9.2</t>
  </si>
  <si>
    <t>Poz., eil. Nr.</t>
  </si>
  <si>
    <t>Pavadinimas ir techninės charakteristikos</t>
  </si>
  <si>
    <t>Dydis</t>
  </si>
  <si>
    <t>Viso kiekio</t>
  </si>
  <si>
    <t>PARUOŠIAMIEJI DARBAI</t>
  </si>
  <si>
    <t>Šalinimo darbai</t>
  </si>
  <si>
    <t>Kietų veislių medžių nuo 8 iki 16 cm diametro kirtimas, supjaustymas, pakrovimas į autosavivarčius ir išvežimas rangovo pasirinktu atstumu</t>
  </si>
  <si>
    <t>TS-1</t>
  </si>
  <si>
    <t>Minkštų veislių medžių nuo 8 iki 16 cm diametro kirtimas, supjaustymas, pakrovimas į autosavivarčius ir išvežimas rangovo pasirinktu atstumu</t>
  </si>
  <si>
    <t>Kietų veislių medžių nuo 17 iki 24 cm diametro kirtimas, supjaustymas, pakrovimas į autosavivarčius ir išvežimas rangovo pasirinktu atstumu</t>
  </si>
  <si>
    <t>Kietų veislių medžių nuo 25 iki 32 cm diametro kirtimas, supjaustymas, pakrovimas į autosavivarčius ir išvežimas rangovo pasirinktu atstumu</t>
  </si>
  <si>
    <t>Kietų veislių medžių  nuo 33 cm diametro kirtimas, supjaustymas, pakrovimas į autosavivarčius ir išvežimas rangovo pasirinktu atstumu</t>
  </si>
  <si>
    <t>Krūmų ir medžių iki 8 cm skersmens kirtimas, pakrovimas į autosavivarčius ir išvežimas rangovo pasirinktu atstumu (kai plotai vidutinio tankumo)</t>
  </si>
  <si>
    <t>Medžių kelmų rovimas (8- 16 cm), pakrovimas į autosavivarčius ir išvežimas  rangovo pasirinktu atstumu</t>
  </si>
  <si>
    <t>Medžių kelmų rovimas (17-24 cm), pakrovimas į autosavivarčius ir išvežimas  rangovo pasirinktu atstumu</t>
  </si>
  <si>
    <t>Medžių kelmų rovimas (25-32 cm), pakrovimas į autosavivarčius ir išvežimas  rangovo pasirinktu atstumu</t>
  </si>
  <si>
    <t>Medžių kelmų rovimas (nuo 33 cm), pakrovimas į autosavivarčius ir išvežimas  rangovo pasirinktu atstumu</t>
  </si>
  <si>
    <t>Augalinis gruntas išrautų medžių kelmų duobėms užpilti. (naudojamas esamas gruntas)</t>
  </si>
  <si>
    <t>m³</t>
  </si>
  <si>
    <t>Genėjimo darbai</t>
  </si>
  <si>
    <t>Lapuočių medžių genėjimas dirbant iš autobokštelio, kai medžio diametras iki 20 cm</t>
  </si>
  <si>
    <t>TS-2</t>
  </si>
  <si>
    <t>Spygliuočių medžių genėjimas dirbant iš autobokštelio, kai medžio diametras iki 20 cm</t>
  </si>
  <si>
    <t>Lapuočių medžių genėjimas dirbant iš autobokštelio, kai medžio diametras iki 40 cm</t>
  </si>
  <si>
    <t>Lapuočių medžių genėjimas dirbant iš autobokštelio, kai medžio diametras nuo 40 cm</t>
  </si>
  <si>
    <t>Spygliuočių medžių genėjimas dirbant iš autobokštelio, kai medžio diametras nuo 40 cm</t>
  </si>
  <si>
    <t>Nugenėtų šakų pakrovimas į autosavivarčius ir išvežimas rangovo pasirinktu atstumu</t>
  </si>
  <si>
    <t>PROJEKTUOJAMI ŽELDINIAI</t>
  </si>
  <si>
    <t>Medžiai</t>
  </si>
  <si>
    <t>Mažalapė liepa ‚Rancho‘ / Tilia cordata</t>
  </si>
  <si>
    <t>TS-4</t>
  </si>
  <si>
    <t>SG 16-18</t>
  </si>
  <si>
    <t>Trakinis klevas ‚Elsrijk‘ ‚ Acer campestre</t>
  </si>
  <si>
    <t>Paprastasis klevas /Acer platanoides</t>
  </si>
  <si>
    <t>Karpotasis beržas / Betula pendula</t>
  </si>
  <si>
    <t>Paprastasis ąžuolas /Quercus robur</t>
  </si>
  <si>
    <t>Pelkinis ąžuolas/ Quercus palustris</t>
  </si>
  <si>
    <t>Švedinis šermukšnis / Sorbus intermedia</t>
  </si>
  <si>
    <t>Paprastoji kriaušė ‚Beech hill‘ / Pyrus communis</t>
  </si>
  <si>
    <t>Dviskiautis ginkmedis ,Princeton sentry‘ / Ginko biloba</t>
  </si>
  <si>
    <t>Juodalksnis ‚Laciniata‘/ Alnus glutinosa</t>
  </si>
  <si>
    <t>Krūmai masyvui</t>
  </si>
  <si>
    <t>TS-6</t>
  </si>
  <si>
    <t>C2 15-30</t>
  </si>
  <si>
    <t>Japoninė lanksva „Little princess‘ / Spiraea japonica</t>
  </si>
  <si>
    <t>Beržalapė lanksva ‚Tor‘/Spiraea betulifolia</t>
  </si>
  <si>
    <t>Šlaitinė lanksva / Spiraea douglasii</t>
  </si>
  <si>
    <t>C2 40-60</t>
  </si>
  <si>
    <t>Šermukšnialapė lanksvūnė / Sorbaria sorbifolia</t>
  </si>
  <si>
    <t>Puošnusis svarainis / Chaenomeles x superba</t>
  </si>
  <si>
    <t>Paprastasis ligustras / Ligustrum vulgaris</t>
  </si>
  <si>
    <t>Kalninis serbentas / Ribes alpinum</t>
  </si>
  <si>
    <t>Žvilgantysis kaulenis / Cotoneaster lucidus</t>
  </si>
  <si>
    <t>Pilkoji lanksva  ‚Grefsheim‘ / Spiraea cinerea</t>
  </si>
  <si>
    <t>Juodauogis šeivamedis / Sambucus nigra</t>
  </si>
  <si>
    <t>Purpurinis karklas ‚Nana‘ /Salix purpurea</t>
  </si>
  <si>
    <t>Vilnotasis karklas / Salix lanata</t>
  </si>
  <si>
    <t>Sodinė meškytė ‚Magic berry‘ / Symphoricarpos x doorenbosii</t>
  </si>
  <si>
    <t>Paprastasis erškėtis / Rosa canina</t>
  </si>
  <si>
    <t xml:space="preserve"> Žoliniai augalai žydinčioms pievoms</t>
  </si>
  <si>
    <t>TS-7</t>
  </si>
  <si>
    <t>Kiekis, kg</t>
  </si>
  <si>
    <t>kg</t>
  </si>
  <si>
    <t>Gėlės 20%</t>
  </si>
  <si>
    <t>Achillea millefolium</t>
  </si>
  <si>
    <t>Arenaria serpylifolia</t>
  </si>
  <si>
    <t xml:space="preserve">Anthemis tinctoria </t>
  </si>
  <si>
    <t>Anthylis vulneraria</t>
  </si>
  <si>
    <t>Artemisia campestris</t>
  </si>
  <si>
    <t>Agrimonia eupatoria</t>
  </si>
  <si>
    <t>Centaurea stoebe</t>
  </si>
  <si>
    <t>Centaurea scabiosa</t>
  </si>
  <si>
    <t>Cichorium intybus</t>
  </si>
  <si>
    <t>Crepis biennis</t>
  </si>
  <si>
    <t>Cynoglossum officinale</t>
  </si>
  <si>
    <t>Daucus carotus</t>
  </si>
  <si>
    <t>Dianthus deltoides</t>
  </si>
  <si>
    <t>Dianthus carthusianorum</t>
  </si>
  <si>
    <t>Echium vulgare</t>
  </si>
  <si>
    <t>Filipendula vulgaris</t>
  </si>
  <si>
    <t>Galium verum</t>
  </si>
  <si>
    <t>Knautia arvensis</t>
  </si>
  <si>
    <t>Leontodon hispidus</t>
  </si>
  <si>
    <t>Leucanthemum vulgare</t>
  </si>
  <si>
    <t>Lotus corniculatus</t>
  </si>
  <si>
    <t>Linaria vulgaris</t>
  </si>
  <si>
    <t>Origanum vulgare</t>
  </si>
  <si>
    <t>Onobrychis viciifolia</t>
  </si>
  <si>
    <t>Plantago media</t>
  </si>
  <si>
    <t>Primula veris</t>
  </si>
  <si>
    <t>Malva moschata</t>
  </si>
  <si>
    <t>Campanula rotundifolia</t>
  </si>
  <si>
    <t>Solidago virgaurea</t>
  </si>
  <si>
    <t>Papaver rhoeas</t>
  </si>
  <si>
    <t>Potentilla argentea</t>
  </si>
  <si>
    <t xml:space="preserve">Prunella vulgaris </t>
  </si>
  <si>
    <t>Sabaciosa ochroleuca</t>
  </si>
  <si>
    <t>Silene vulgaris</t>
  </si>
  <si>
    <t>Lychnis viscaria</t>
  </si>
  <si>
    <t>Thymus pulegioides</t>
  </si>
  <si>
    <t>Trifolium arvense</t>
  </si>
  <si>
    <t>Trifolium dubium</t>
  </si>
  <si>
    <t>Trifolium medium</t>
  </si>
  <si>
    <t>Žoliniai augalai 80%:</t>
  </si>
  <si>
    <t>Agrostis capillaris</t>
  </si>
  <si>
    <t>Briza media</t>
  </si>
  <si>
    <t>Cynosurus cristatus</t>
  </si>
  <si>
    <t>Festuca rubra</t>
  </si>
  <si>
    <t>Poa pratensis</t>
  </si>
  <si>
    <t>Poa compressa</t>
  </si>
  <si>
    <t>Anthoxantum odoratum</t>
  </si>
  <si>
    <t>TS-9</t>
  </si>
  <si>
    <t>REIKALINGOS MEDŽIAGOS</t>
  </si>
  <si>
    <t>3.1.</t>
  </si>
  <si>
    <t>Dirvožemis</t>
  </si>
  <si>
    <t>TS-3</t>
  </si>
  <si>
    <t>3.1.1.</t>
  </si>
  <si>
    <t>Dirvožemis medžiams (1x1x1)</t>
  </si>
  <si>
    <t>3.1.2.</t>
  </si>
  <si>
    <t>3.1.3.</t>
  </si>
  <si>
    <t>3.1.4.</t>
  </si>
  <si>
    <t>3.2.</t>
  </si>
  <si>
    <t>Medžio tvirtinimo komplektas (kuolai- 2 vnt. tvirtinimo juosta)</t>
  </si>
  <si>
    <t>TS-5</t>
  </si>
  <si>
    <t>3.3.</t>
  </si>
  <si>
    <t>Vertikalūs pasodintų medžių šaknyno maitinimo šulinėlis (1 vnt):</t>
  </si>
  <si>
    <t>TS-10</t>
  </si>
  <si>
    <t>- drenažo vamzdis su geotekstilės filtru dn 80/92 mm, 3 metrai;</t>
  </si>
  <si>
    <t>- trišakis dn 92;</t>
  </si>
  <si>
    <t>- kamštis dn 92;</t>
  </si>
  <si>
    <t>3.4.</t>
  </si>
  <si>
    <t>TS-8</t>
  </si>
  <si>
    <t>3.5.</t>
  </si>
  <si>
    <t>Žolinių augalų apsauginės tvorelės</t>
  </si>
  <si>
    <t>3.5.1.</t>
  </si>
  <si>
    <t>Kuoliukai (1,2 m ilgio 40 mm skersmens, apvalūs)</t>
  </si>
  <si>
    <t>3.5.2.</t>
  </si>
  <si>
    <t>Virvė (Džiutas) 16 mm skersmens</t>
  </si>
  <si>
    <t>Pozicija, eil. Nr.</t>
  </si>
  <si>
    <t>Ardomų dangų žiniaraštis</t>
  </si>
  <si>
    <t>Vejos bortų demontavimas</t>
  </si>
  <si>
    <t>Betono dangos ardymas (plytelės), 8 cm</t>
  </si>
  <si>
    <t>Betono plokščių ardymas, 15 cm</t>
  </si>
  <si>
    <t>Betono atliekos</t>
  </si>
  <si>
    <t>t</t>
  </si>
  <si>
    <t>Žemės darbų žiniaraštis</t>
  </si>
  <si>
    <t>Grunto kasimas iškasoje</t>
  </si>
  <si>
    <t>Iškasto grunto tinkamo sankasos, plotų užpylimui</t>
  </si>
  <si>
    <t>sandėliavimas</t>
  </si>
  <si>
    <t>Grunto užpylimas sankasoje</t>
  </si>
  <si>
    <t>Nepanaudoto grunto išvežimas</t>
  </si>
  <si>
    <t>Dirvožemio nukasimas, 20 cm</t>
  </si>
  <si>
    <t>Šlaito tvirtinimas priešeroziniu tinklu</t>
  </si>
  <si>
    <t xml:space="preserve">    TS-22</t>
  </si>
  <si>
    <t>Nepanaudoto dirvožemio išvežimas</t>
  </si>
  <si>
    <t>Planiruojamas lovio dugnas</t>
  </si>
  <si>
    <t>Lovio dugno tankinimas</t>
  </si>
  <si>
    <t>Naujų dangų žiniaraštis</t>
  </si>
  <si>
    <t>Dviračių tako danga</t>
  </si>
  <si>
    <t>Asfalto viršutinis sluoksnis AC 5 VL su rišikliu 70/100 (raudonas), 2,5 cm</t>
  </si>
  <si>
    <t>Asfalto pagrindo sluoksnis AC 16 PD su rišikliu</t>
  </si>
  <si>
    <t>70/100 , 6 cm</t>
  </si>
  <si>
    <t>Skaldos pagrindo sluoksnis iš nesurištojo mineralinių medžiagų mišinio 0/45 Ev2 ≥100 Mpa, 15 cm</t>
  </si>
  <si>
    <t>Šalčiui nejautrių medžiagų sluoksnis</t>
  </si>
  <si>
    <t>Bendras pėsčiųjų - dviračių takas</t>
  </si>
  <si>
    <t>Asfalto pagrindo-dangos sluoksnis AC 16 PD su</t>
  </si>
  <si>
    <t>rišikliu 70/100, 8 cm</t>
  </si>
  <si>
    <t>Skaldos pagrindo sluoksnis iš nesurištojo</t>
  </si>
  <si>
    <t>mineralinių medžiagų mišinio 0/45 Ev2 ≥100 Mpa, 15 cm</t>
  </si>
  <si>
    <t>Pėsčiųjų takas</t>
  </si>
  <si>
    <t>Betoninės plytelės 37,5x37,5x8,0 cm (užpildant</t>
  </si>
  <si>
    <t>siūles skaldos atsijomis), 8 cm</t>
  </si>
  <si>
    <t>Išlyginamasis sluoksnis iš 0/5 fr. dolomitinės</t>
  </si>
  <si>
    <t>skaldos atsijų, 3 cm</t>
  </si>
  <si>
    <t>Skaldos pagrindo sluoksnis iš nesurištojo mineralinių medžiagų mišinio fr. 0/45 Ev2 ≥100 Mpa, 15 cm</t>
  </si>
  <si>
    <t>Betoninės trinkelės 10x20x8</t>
  </si>
  <si>
    <t>4.1</t>
  </si>
  <si>
    <t>Betoninės trinkelės 10x20x8 cm (užpildant siūles</t>
  </si>
  <si>
    <t>skaldos atsijomis), 8 cm</t>
  </si>
  <si>
    <t>4.2</t>
  </si>
  <si>
    <t>4.3</t>
  </si>
  <si>
    <t>4.4</t>
  </si>
  <si>
    <t>Betoninės trinkelės 16x16x8</t>
  </si>
  <si>
    <t>Betoninės trinkelės 16x16x8 cm (užpildant siūles</t>
  </si>
  <si>
    <t>Taktiliniai paviršiai</t>
  </si>
  <si>
    <t>Vedimo paviršius iš betoninių trinkelių 10x20x8</t>
  </si>
  <si>
    <t>cm, 8 cm</t>
  </si>
  <si>
    <t>6.2</t>
  </si>
  <si>
    <t>Įspėjamasis paviršius iš betoninių trinkelių</t>
  </si>
  <si>
    <t>10x20x8 cm, 8 cm</t>
  </si>
  <si>
    <t>6.3</t>
  </si>
  <si>
    <t>6.4</t>
  </si>
  <si>
    <t>6.5</t>
  </si>
  <si>
    <t>Bortai</t>
  </si>
  <si>
    <t>7.2</t>
  </si>
  <si>
    <t>Betoninis vejos bortas 100,0x20,0x8,0 cm</t>
  </si>
  <si>
    <t>Betono pagrindo sluoksnis 0,04 m³ C 20/25</t>
  </si>
  <si>
    <t>7.3</t>
  </si>
  <si>
    <t>Betoninis dviračių tako bortas (DV-8x20)</t>
  </si>
  <si>
    <t>100,0x20,0x8 cm</t>
  </si>
  <si>
    <t>Betoninis dviračių tako bortas (DV-8x20/B1) 100,0x20,0x8 cm</t>
  </si>
  <si>
    <t>Betoninis dviračių tako bortas (DV-8x20/B2)</t>
  </si>
  <si>
    <t>Medžių šaknų apsauga</t>
  </si>
  <si>
    <t>8.1</t>
  </si>
  <si>
    <t>Šalčiui nejautrių medžiagų sluoksnis, 10 cm</t>
  </si>
  <si>
    <t>TS-21</t>
  </si>
  <si>
    <t>8.2</t>
  </si>
  <si>
    <t>Neaustinė geotekstilė</t>
  </si>
  <si>
    <t>8.3</t>
  </si>
  <si>
    <t>Geokorys užpildytas fr. 4/32 žvirgždu, 10 cm</t>
  </si>
  <si>
    <t>8.4</t>
  </si>
  <si>
    <t>8.5</t>
  </si>
  <si>
    <t>Geotinklas iš PP</t>
  </si>
  <si>
    <t>Eismo organizavimo žiniaraštis</t>
  </si>
  <si>
    <t>Horizontalus ženklinimas ant dviračių tako (dažais)</t>
  </si>
  <si>
    <t>Linija 1.5</t>
  </si>
  <si>
    <t>Linija 1.7</t>
  </si>
  <si>
    <t>Linija 1.6</t>
  </si>
  <si>
    <t>Linija 1.1</t>
  </si>
  <si>
    <t>4.5</t>
  </si>
  <si>
    <t>Simbolis 1.23</t>
  </si>
  <si>
    <t>4.6</t>
  </si>
  <si>
    <t>Linija 1.13.1</t>
  </si>
  <si>
    <t>Gatvės bortų demontavimas</t>
  </si>
  <si>
    <t>Asfalto dangos frezavimas, 10 cm</t>
  </si>
  <si>
    <t>Asfalto dangos ardymas (nuo 14 iki 22 cm), 18 cm</t>
  </si>
  <si>
    <t>Asfalto dangos ardymas (iškiliosios</t>
  </si>
  <si>
    <t>perėjos), 15 cm</t>
  </si>
  <si>
    <t>Betono dangos ardymas (trinkelės), 8 cm</t>
  </si>
  <si>
    <t>Latako iš akmenų ardymas, 30 cm</t>
  </si>
  <si>
    <t>Pėsčiųjų tvorelė</t>
  </si>
  <si>
    <t>Tvora</t>
  </si>
  <si>
    <t>Demontuojami paviljonai</t>
  </si>
  <si>
    <t>Demontuojami suoliukai</t>
  </si>
  <si>
    <t>Demontuojamos šiukšliadėžės</t>
  </si>
  <si>
    <t>Demontuojama pralaida d800</t>
  </si>
  <si>
    <t>Asfalto atliekos</t>
  </si>
  <si>
    <t>Kitos atliekos</t>
  </si>
  <si>
    <t>Žvyro dangos ardymas ir išvežimas, 15 cm</t>
  </si>
  <si>
    <t>Sankasos gruntų stiprinimas hidrauliniu rišikliu, 7 proc. grunto masės</t>
  </si>
  <si>
    <t>Asfalto danga DK 10</t>
  </si>
  <si>
    <t>Asfalto viršutinis sluoksnis iš asfaltbetonio SMA 8 S su PMB 25/55-60, 4 cm</t>
  </si>
  <si>
    <t>Asfalto apatinis sluoksnis AC 16 AS su PMB 25/55-</t>
  </si>
  <si>
    <t>60, 8 cm</t>
  </si>
  <si>
    <t>Asfalto pagrindo sluoksnis AC 32 PS su rišikliu</t>
  </si>
  <si>
    <t>50/70, 10 cm</t>
  </si>
  <si>
    <t>Skaldos pagrindo sluoksnis iš nesurištojo mineralinių medžiagų mišinio fr. 0/45 Ev2 ≥150 Mpa, 20 cm</t>
  </si>
  <si>
    <t>Apsauginis šalčiui atsparus sluoksnis, Ev2≥100</t>
  </si>
  <si>
    <t>MPa, Kf&gt;1,5x10-5m/s, 63 cm</t>
  </si>
  <si>
    <t>Asfalto danga DK 3</t>
  </si>
  <si>
    <t>60, 6 cm</t>
  </si>
  <si>
    <t>mineralinių medžiagų mišinio fr. 0/45 Ev2 ≥150 Mpa, 20 cm</t>
  </si>
  <si>
    <t>MPa, Kf&gt;1,5x10-5m/s, 60 cm</t>
  </si>
  <si>
    <t>Asfalto danga DK 2</t>
  </si>
  <si>
    <t>Asfalto viršutinis sluoksnis iš asfaltbetonio SMA 8 S su PMB 25/55-60, 3 cm</t>
  </si>
  <si>
    <t>60, 4 cm</t>
  </si>
  <si>
    <t>MPa, Kf&gt;1,5x10-5m/s, 58 cm</t>
  </si>
  <si>
    <t>Asfalto dangos viršutinis sl. su išlyginamuoju sl.</t>
  </si>
  <si>
    <t>Asfalto viršutinis sl.</t>
  </si>
  <si>
    <t>Trinkelių danga DK 0,1</t>
  </si>
  <si>
    <t>Betoninės trinkelė 10x20x8,0 cm (užpildant siūles</t>
  </si>
  <si>
    <t>mineralinių medžiagų mišinio fr. 0/45 Ev2 ≥120 Mpa, 25 cm</t>
  </si>
  <si>
    <t>Kelkraštis</t>
  </si>
  <si>
    <t>7.1</t>
  </si>
  <si>
    <t>TS-14</t>
  </si>
  <si>
    <t>Asfaltbetonio sluoksnių sukibimo įrengimas</t>
  </si>
  <si>
    <t>Bituminė emulsija C60BP4-S purškiama 200 g/m² tarp asfalto apatinio ir viršutinio sluoksnio</t>
  </si>
  <si>
    <t>Bituminė emulsija C60BP4-S purškiama 300 g/m² tarp asfalto pagrindo ir apatinio sluoksnio</t>
  </si>
  <si>
    <t>Dviračių tako pervaža per DK 0,1</t>
  </si>
  <si>
    <t>9.1</t>
  </si>
  <si>
    <t>Asfalto pagrindo sluoksnis AC 16 PD su rišikliu 70/100, 6 cm</t>
  </si>
  <si>
    <t>Dviračių tako pervaža per DK 2</t>
  </si>
  <si>
    <t>10.1</t>
  </si>
  <si>
    <t>Asfalto viršutinis sluoksnis iš asfaltbetonio SMA 8 S su PMB 25/55-60 (raudona spalva), 3 cm</t>
  </si>
  <si>
    <t>10.2</t>
  </si>
  <si>
    <t>Asfalto dangos frezavimas, 3 cm</t>
  </si>
  <si>
    <t>10.3</t>
  </si>
  <si>
    <t>10.4</t>
  </si>
  <si>
    <t>10.5</t>
  </si>
  <si>
    <t>10.6</t>
  </si>
  <si>
    <t>10.7</t>
  </si>
  <si>
    <t>Dviračių tako pervaža per DK 3</t>
  </si>
  <si>
    <t>Asfalto viršutinis sluoksnis iš asfaltbetonio SMA 8 S su PMB 25/55-60 (raudona spalva), 4 cm</t>
  </si>
  <si>
    <t>11.2</t>
  </si>
  <si>
    <t>Asfalto dangos frezavimas, 4 cm</t>
  </si>
  <si>
    <t>11.3</t>
  </si>
  <si>
    <t>11.4</t>
  </si>
  <si>
    <t>11.5</t>
  </si>
  <si>
    <t>11.6</t>
  </si>
  <si>
    <t>11.7</t>
  </si>
  <si>
    <t>Bendro pėsčiųjų - dviračių tako pervaža per DK 0,1</t>
  </si>
  <si>
    <t>14.1</t>
  </si>
  <si>
    <t>14.2</t>
  </si>
  <si>
    <t>14.3</t>
  </si>
  <si>
    <t>Skaldos pagrindo sluoksnis iš nesurištojo mineralinių medžiagų mišinio fr. 0/45 Ev2 ≥100 MPa, 15 cm</t>
  </si>
  <si>
    <t>Daubos formos latakas iš 10x10x10 trinkelių ant betono pagrindo (C20/25), h=0,15</t>
  </si>
  <si>
    <t>15.1</t>
  </si>
  <si>
    <t>15.2</t>
  </si>
  <si>
    <t>15.3</t>
  </si>
  <si>
    <t>Skaldos pagrindo sluoksnis iš nesurištojo mineralinių medžiagų mišinio 0/45 Ev2 ≥100 MPa, 15 cm</t>
  </si>
  <si>
    <t>15.4</t>
  </si>
  <si>
    <t>16.1</t>
  </si>
  <si>
    <t>16.2</t>
  </si>
  <si>
    <t>16.3</t>
  </si>
  <si>
    <t>mineralinių medžiagų mišinio 0/45 Ev2 ≥100 MPa, 15 cm</t>
  </si>
  <si>
    <t>16.4</t>
  </si>
  <si>
    <t>Žvyro danga (suvedimas)</t>
  </si>
  <si>
    <t>18.1</t>
  </si>
  <si>
    <t>Žvyro dangos sluoksnis fr. 0/32, 40 cm</t>
  </si>
  <si>
    <t>Poilsio aikštelės</t>
  </si>
  <si>
    <t>19.1</t>
  </si>
  <si>
    <t>19.2</t>
  </si>
  <si>
    <t>19.3</t>
  </si>
  <si>
    <t>Gamtinių akmenų danga (DK 2)</t>
  </si>
  <si>
    <t>20.1</t>
  </si>
  <si>
    <t>Gamtiniai akmenys, 10 cm</t>
  </si>
  <si>
    <t>TS-19</t>
  </si>
  <si>
    <t>20.2</t>
  </si>
  <si>
    <t>Surištasis pasluoksnis iš hidrauliškai surišto</t>
  </si>
  <si>
    <t>skiedinio, 5 cm</t>
  </si>
  <si>
    <t>Pagrindo sluoksnis iš betono C20/25, 20 cm</t>
  </si>
  <si>
    <t>mineralinių medžiagų mišinio 0/45 Ev2 ≥120 Mpa, 20 cm</t>
  </si>
  <si>
    <t>21.1</t>
  </si>
  <si>
    <t>Granitinis gatvės bortas 100,0x30,0x15,0 cm</t>
  </si>
  <si>
    <t>Granitinis gatvės bortas įleistas 100,0x30,0x15,0cm</t>
  </si>
  <si>
    <t>Betono pagrindo sluoksnis 0,14 m³ C20/25</t>
  </si>
  <si>
    <t>Skaldos pagrindo sluoksnis 0,12 m³</t>
  </si>
  <si>
    <t>Granitinis įvažiavimo bortas 100,0x15,0x22,0 cm</t>
  </si>
  <si>
    <t>(užapvalintas)</t>
  </si>
  <si>
    <t>21.2</t>
  </si>
  <si>
    <t>Sandarinimo siūlės (tarp asfalto ir borto)</t>
  </si>
  <si>
    <t>22.1</t>
  </si>
  <si>
    <t>Bituminė siūlių sandariklio juosta</t>
  </si>
  <si>
    <t>Išilginių / skersinių asfalto dangos siūlių apdorojimas bitumine mase, klojant asfaltą „karštas prie šalto“</t>
  </si>
  <si>
    <t>23.1</t>
  </si>
  <si>
    <t>Geotekstilė - asfaltbetonį armuojantis geotinklas (1 m pločio)</t>
  </si>
  <si>
    <t>Gatvės drenažas</t>
  </si>
  <si>
    <t>24.1</t>
  </si>
  <si>
    <t>Skaldelė fr.11/22</t>
  </si>
  <si>
    <t>TS-11</t>
  </si>
  <si>
    <t>Drenažo vamzdis d113/126</t>
  </si>
  <si>
    <t>24.3</t>
  </si>
  <si>
    <t>Filtracinė geotekstilė</t>
  </si>
  <si>
    <t>24.4</t>
  </si>
  <si>
    <t>Skaldelė fr.5/11</t>
  </si>
  <si>
    <t>Gaminiai</t>
  </si>
  <si>
    <t>25.1</t>
  </si>
  <si>
    <t>Pėsčiųjų atrama stotelėje</t>
  </si>
  <si>
    <t>TS-15</t>
  </si>
  <si>
    <t>25.2</t>
  </si>
  <si>
    <t>Viešojo transporto laukimo paviljonai P2</t>
  </si>
  <si>
    <t>TS-13</t>
  </si>
  <si>
    <t>25.3</t>
  </si>
  <si>
    <t>Suoliukai</t>
  </si>
  <si>
    <t>TS-16</t>
  </si>
  <si>
    <t>25.4</t>
  </si>
  <si>
    <t>Šiukšliadėžės (poilsio aikštelėse)</t>
  </si>
  <si>
    <t>TS-17</t>
  </si>
  <si>
    <t>25.5</t>
  </si>
  <si>
    <t>Šiukšliadėžės (VTS)</t>
  </si>
  <si>
    <t>Dviračių stovai</t>
  </si>
  <si>
    <t>TS-18</t>
  </si>
  <si>
    <t>26.1</t>
  </si>
  <si>
    <t>Atitvaras</t>
  </si>
  <si>
    <t>27.1</t>
  </si>
  <si>
    <t>Transportinio atitvaro pradinis/galinis</t>
  </si>
  <si>
    <t>komponentas N2-A-W4 (l-12 m)</t>
  </si>
  <si>
    <t>28.1</t>
  </si>
  <si>
    <t>TS-23</t>
  </si>
  <si>
    <t>28.2</t>
  </si>
  <si>
    <t>28.3</t>
  </si>
  <si>
    <t>Metalinė pralaida d 1,0 m</t>
  </si>
  <si>
    <t>29.1</t>
  </si>
  <si>
    <t>Grunto iškasimas ir sandėliavimas (pralaidos</t>
  </si>
  <si>
    <t>įrengimui)</t>
  </si>
  <si>
    <t>TS-20</t>
  </si>
  <si>
    <t>29.2</t>
  </si>
  <si>
    <t>29.3</t>
  </si>
  <si>
    <t>Smėlis po pralaida</t>
  </si>
  <si>
    <t>29.4</t>
  </si>
  <si>
    <t>Šalčiui atsparus gruntas (A1 zona)</t>
  </si>
  <si>
    <t>29.5</t>
  </si>
  <si>
    <t>Gruntas aplink pralaidą</t>
  </si>
  <si>
    <t>29.6</t>
  </si>
  <si>
    <t>Geotekstilė</t>
  </si>
  <si>
    <t>29.7</t>
  </si>
  <si>
    <t>Geomembrana</t>
  </si>
  <si>
    <t>Įtekamojo antgalio tvirtinimo darbai</t>
  </si>
  <si>
    <t>30.1</t>
  </si>
  <si>
    <t>30.2</t>
  </si>
  <si>
    <t>Griovio šlaito armatūra d 6 cm, pylimo šl.</t>
  </si>
  <si>
    <t>30.3</t>
  </si>
  <si>
    <t>Griovio šlaito skalda 22/32, h-10 cm griovio šl.</t>
  </si>
  <si>
    <t>30.4</t>
  </si>
  <si>
    <t>Tašeliai imp. Antiseptiku</t>
  </si>
  <si>
    <t>30.5</t>
  </si>
  <si>
    <t>30.6</t>
  </si>
  <si>
    <t>Griovio armatūra d 6 cm</t>
  </si>
  <si>
    <t>30.7</t>
  </si>
  <si>
    <t>Griovio skalda 22/32, h-10 cm</t>
  </si>
  <si>
    <t>Ištekamojo antgalio tvirtinimo darbai</t>
  </si>
  <si>
    <t>31.1</t>
  </si>
  <si>
    <t>31.2</t>
  </si>
  <si>
    <t>Papildomas pagrindo sluoksnis iškiliosioms sankryžoms ir perėjoms</t>
  </si>
  <si>
    <t>50/70, 12 cm</t>
  </si>
  <si>
    <t>50/70, 8 cm</t>
  </si>
  <si>
    <t>Demontavimas</t>
  </si>
  <si>
    <t>Demontuojami kelio ženklų skydai</t>
  </si>
  <si>
    <t>Demontuojami kelio ženklų stulpai</t>
  </si>
  <si>
    <t>Vertikalus ženklinimas</t>
  </si>
  <si>
    <t>Kelio ženklas Nr. 534</t>
  </si>
  <si>
    <t>Vnt.</t>
  </si>
  <si>
    <t>Kelio ženklas Nr. 533</t>
  </si>
  <si>
    <t>Kelio ženklas Nr. 201</t>
  </si>
  <si>
    <t>Kelio ženklas Nr. 203</t>
  </si>
  <si>
    <t>Kelio ženklas Nr. 413</t>
  </si>
  <si>
    <t>Kelio ženklas Nr. 801</t>
  </si>
  <si>
    <t>Kelio ženklas Nr. 151</t>
  </si>
  <si>
    <t>Kelio ženklas Nr. 2.1.1</t>
  </si>
  <si>
    <t>Kelio ženklas Nr. 611</t>
  </si>
  <si>
    <t>Kelio ženklas Nr. 303</t>
  </si>
  <si>
    <t>Kelio ženklas Nr. 332</t>
  </si>
  <si>
    <t>Kelio ženklas Nr. 548</t>
  </si>
  <si>
    <t>Kelio ženklas Nr. 616</t>
  </si>
  <si>
    <t>Kelio ženklas Nr. 329</t>
  </si>
  <si>
    <t>Kelio ženklas Nr. 412</t>
  </si>
  <si>
    <t>Kelio ženklas Nr. 553</t>
  </si>
  <si>
    <t>Kelio ženklas Nr. 552</t>
  </si>
  <si>
    <t>2.18</t>
  </si>
  <si>
    <t>Kelio ženklas Nr. 206</t>
  </si>
  <si>
    <t>2.19</t>
  </si>
  <si>
    <t>Kelio ženklas Nr. 610</t>
  </si>
  <si>
    <t>2.20</t>
  </si>
  <si>
    <t>Kelio ženklas Nr. 411</t>
  </si>
  <si>
    <t>2.21</t>
  </si>
  <si>
    <t>Kelio ženklas Nr. 409+2.3</t>
  </si>
  <si>
    <t>2.22</t>
  </si>
  <si>
    <t>Kelio ženklas Nr. 407+2.3</t>
  </si>
  <si>
    <t>2.23</t>
  </si>
  <si>
    <t>Kelio ženklas Nr. 604</t>
  </si>
  <si>
    <t>2.24</t>
  </si>
  <si>
    <t>Kelio ženklas Nr. 410</t>
  </si>
  <si>
    <t>2.25</t>
  </si>
  <si>
    <t>Kelio ženklas Nr. 805</t>
  </si>
  <si>
    <t>2.26</t>
  </si>
  <si>
    <t>Kelio ženklas Nr. 402</t>
  </si>
  <si>
    <t>2.27</t>
  </si>
  <si>
    <t>Kelio ženklas Nr. 545</t>
  </si>
  <si>
    <t>2.28</t>
  </si>
  <si>
    <t>Kelio ženklas Nr. 542</t>
  </si>
  <si>
    <t>2.29</t>
  </si>
  <si>
    <t>Kelio ženklas Nr. 603</t>
  </si>
  <si>
    <t>2.30</t>
  </si>
  <si>
    <t>Kelio ženklas Nr. 557</t>
  </si>
  <si>
    <t>2.31</t>
  </si>
  <si>
    <t>Kelio ženklas Nr. 304</t>
  </si>
  <si>
    <t>2.32</t>
  </si>
  <si>
    <t>Kelio ženklas Nr. 812</t>
  </si>
  <si>
    <t>2.33</t>
  </si>
  <si>
    <t>Kelio ženklas Nr. 147</t>
  </si>
  <si>
    <t>2.34</t>
  </si>
  <si>
    <t>Kelio ženklas Nr. 146</t>
  </si>
  <si>
    <t>2.35</t>
  </si>
  <si>
    <t>Kelio ženklas Nr. 131</t>
  </si>
  <si>
    <t>2.36</t>
  </si>
  <si>
    <t>Kelio ženklų stulpai d 76,1 mm</t>
  </si>
  <si>
    <t>2.37</t>
  </si>
  <si>
    <t>Kelio ženklų 2.1-2.35 skydų plotas</t>
  </si>
  <si>
    <t>Kelio ženklų stulpų 2.36 bendras ilgis</t>
  </si>
  <si>
    <t>Horizontalusis ženklinimas (termoplastu)</t>
  </si>
  <si>
    <t>Linija 1.10</t>
  </si>
  <si>
    <t>Linija 1.15.1</t>
  </si>
  <si>
    <t>Linija 1.22</t>
  </si>
  <si>
    <t>Linija 1.2</t>
  </si>
  <si>
    <t>Linija 1.14</t>
  </si>
  <si>
    <t>Linija 1.25</t>
  </si>
  <si>
    <t>Simbolis 1.21</t>
  </si>
  <si>
    <t>Simbolis 1.12</t>
  </si>
  <si>
    <t>Polimerais modifikuotos bituminės emulsijos C60B4-S tolygaus sluoksnio paskleidima</t>
  </si>
  <si>
    <t>Kaina (Eur be PVM)</t>
  </si>
  <si>
    <t xml:space="preserve">Džiaugsmo gatvės nuo Paeglinės g. iki Pergalės g. statyba </t>
  </si>
  <si>
    <t>Susisiekimo dalis (S-1)</t>
  </si>
  <si>
    <t>13.1</t>
  </si>
  <si>
    <t>13.2</t>
  </si>
  <si>
    <t>13.3</t>
  </si>
  <si>
    <t>13.4</t>
  </si>
  <si>
    <t>13.5</t>
  </si>
  <si>
    <t>16.5</t>
  </si>
  <si>
    <t>18.2</t>
  </si>
  <si>
    <t>18.3</t>
  </si>
  <si>
    <t>18.4</t>
  </si>
  <si>
    <t>19.5</t>
  </si>
  <si>
    <t>23.2</t>
  </si>
  <si>
    <t>23.3</t>
  </si>
  <si>
    <t>23.4</t>
  </si>
  <si>
    <t>24.5</t>
  </si>
  <si>
    <t>24.6</t>
  </si>
  <si>
    <t>28.4</t>
  </si>
  <si>
    <t>28.5</t>
  </si>
  <si>
    <t>28.6</t>
  </si>
  <si>
    <t>28.7</t>
  </si>
  <si>
    <t>2.38</t>
  </si>
  <si>
    <t xml:space="preserve">  Suma viso kiekio (Eur be PVM):</t>
  </si>
  <si>
    <t>Susisiekimo dalis (S-2)</t>
  </si>
  <si>
    <t>Baltoji sedula ‚Elegantissima‘ / Cornus alba</t>
  </si>
  <si>
    <t>1.1.   </t>
  </si>
  <si>
    <t>1.1.1.        </t>
  </si>
  <si>
    <t>1.1.2.        </t>
  </si>
  <si>
    <t>1.1.3.        </t>
  </si>
  <si>
    <t>1.1.4.        </t>
  </si>
  <si>
    <t>1.1.6.        </t>
  </si>
  <si>
    <t>1.1.7.        </t>
  </si>
  <si>
    <t>1.1.8.        </t>
  </si>
  <si>
    <t>1.1.9.        </t>
  </si>
  <si>
    <t>1.1.10.     </t>
  </si>
  <si>
    <t>1.1.11.     </t>
  </si>
  <si>
    <t>1.2.             </t>
  </si>
  <si>
    <t>1.2.1.        </t>
  </si>
  <si>
    <t>1.2.2.        </t>
  </si>
  <si>
    <t>1.2.3.        </t>
  </si>
  <si>
    <t>1.2.4.        </t>
  </si>
  <si>
    <t>1.2.5.        </t>
  </si>
  <si>
    <t>1.2.6.        </t>
  </si>
  <si>
    <t>2.1.             </t>
  </si>
  <si>
    <t>2.1.1.                         </t>
  </si>
  <si>
    <t>2.1.2.                         </t>
  </si>
  <si>
    <t>2.1.3.                         </t>
  </si>
  <si>
    <t>2.1.4.                         </t>
  </si>
  <si>
    <t>2.1.5.                         </t>
  </si>
  <si>
    <t>2.1.6.                         </t>
  </si>
  <si>
    <t>2.1.7.                         </t>
  </si>
  <si>
    <t>2.1.8.                         </t>
  </si>
  <si>
    <t>2.1.9.                         </t>
  </si>
  <si>
    <t>2.1.10.                     </t>
  </si>
  <si>
    <t>2.2.               </t>
  </si>
  <si>
    <t>2.2.1.                         </t>
  </si>
  <si>
    <t>2.2.2.                         </t>
  </si>
  <si>
    <t>2.2.3.                         </t>
  </si>
  <si>
    <t>2.2.4.                         </t>
  </si>
  <si>
    <t>2.2.5.                         </t>
  </si>
  <si>
    <t>2.2.6.                         </t>
  </si>
  <si>
    <t>2.2.7.                         </t>
  </si>
  <si>
    <t>2.2.8.                         </t>
  </si>
  <si>
    <t>2.2.9.                         </t>
  </si>
  <si>
    <t>2.2.10.                     </t>
  </si>
  <si>
    <t>2.2.11.                     </t>
  </si>
  <si>
    <t>2.2.12.                     </t>
  </si>
  <si>
    <t>2.2.13.                     </t>
  </si>
  <si>
    <t>2.2.14.                     </t>
  </si>
  <si>
    <t>2.2.15.                     </t>
  </si>
  <si>
    <t>2.2.16.                     </t>
  </si>
  <si>
    <t>2.3.   </t>
  </si>
  <si>
    <t>2.3.1.                         </t>
  </si>
  <si>
    <t>Pastaba: Teritorijoje yra šalinami seni palikti kelmai. Šalinamų medžių kelmų yra mažiau nei šalinamų medžių kamienų, nes keletas medžių išsišakoję aukščiau kamieno kakliuko.</t>
  </si>
  <si>
    <t>Suma viso kiekio (Eur be PVM):</t>
  </si>
  <si>
    <t>T.S. 1.1.1, 1.2, 1.3</t>
  </si>
  <si>
    <t>Gelžbetoninis lietaus nuotekų šulinys su lipynėmis d1,0m H=~1,0-2,0m komplektuojamas kartu su:</t>
  </si>
  <si>
    <t>T.S. 2.1, 2.3, 2.4</t>
  </si>
  <si>
    <t>atitinkamu požeminių komunikacijų nužymėjimo ženklu/lentele.</t>
  </si>
  <si>
    <t>Gelžbetoninis lietaus nuotekų šulinys su lipynėmis d1,0m H=~2,0-3,0m komplektuojamas kartu su:</t>
  </si>
  <si>
    <t>Gelžbetoninis lietaus nuotekų šulinys su lipynėmis d1,5m H=~1,0-2,0m komplektuojamas kartu su:</t>
  </si>
  <si>
    <t>Gelžbetoninis lietaus nuotekų šulinys su lipynėmis d1,5m H=~2,0-3,0m komplektuojamas kartu su:</t>
  </si>
  <si>
    <t>Gelžbetoninis lietaus nuotekų šulinys su lipynėmis d1,5m H=~3,0-4,0m komplektuojamas kartu su:</t>
  </si>
  <si>
    <t>Gelžbetoninis lietaus nuotekų šulinys su lipynėmis d1,5m H=~4,0-5,0m komplektuojamas kartu su:</t>
  </si>
  <si>
    <t>Gelžbetoninis lietaus nuotekų šulinys su lipynėmis d1,5m H=~5,0-6,0m komplektuojamas kartu su:</t>
  </si>
  <si>
    <t>Gelžbetoninis lietaus nuotekų šulinys su lipynėmis d1,5m H=~6,0-7,0m komplektuojamas kartu su:</t>
  </si>
  <si>
    <t>Stiklo pluošto (GRP) šulinys su lipynėmis d1,6m H=1-2m komplektuojamas kartu su:</t>
  </si>
  <si>
    <t>T.S. 2.2, 2.3, 2.4</t>
  </si>
  <si>
    <t>atitinkamu požeminių komunikacijų nužymėjimo</t>
  </si>
  <si>
    <t>Stiklo pluošto (GRP) šulinys su lipynėmis d1,6m H=2-3m komplektuojamas kartu su:</t>
  </si>
  <si>
    <t>Stiklo pluošto (GRP) šulinys su lipynėmis d1,6m H=3-4m komplektuojamas kartu su:</t>
  </si>
  <si>
    <t>Stiklo pluošto (GRP) šulinys su lipynėmis d1,6m H=4-5m komplektuojamas kartu su:</t>
  </si>
  <si>
    <t>Gelžbetoninis lietaus nuotekų surinkimo šulinys d0,7m (H=1,5-2,5 m iki dugno) komplektuojamas kartu su:</t>
  </si>
  <si>
    <t>T.S. 2.1, 2.3, 2.4, 2.6</t>
  </si>
  <si>
    <t>Gelžbetoninis lietaus nuotekų surinkimo šulinys d0,7m (H=1,0-2,5 m iki dugno) komplektuojamas kartu su:</t>
  </si>
  <si>
    <t>Plastikinis lietaus nuotekų surinkimo šulinys d0,4m (H=1,0- 2,5 m iki dugno) komplektuojamas kartu su:</t>
  </si>
  <si>
    <t>Smėlio sėsdinamoji dalis h=0,5m</t>
  </si>
  <si>
    <t>Esamo gelžbetoninio paviršinių nuotekų šulinio Nr.32A remontas:</t>
  </si>
  <si>
    <t>Atitinkamo požeminių komunikacijų nužymėjimo ženklo/lentelės įrengimas.</t>
  </si>
  <si>
    <t>Esamo gelžbetoninio paviršinių nuotekų šulinio Nr.243A remontas:</t>
  </si>
  <si>
    <t>Esamo gelžbetoninio paviršinių nuotekų šulinio Nr.21 remontas:</t>
  </si>
  <si>
    <t>Esamo gelžbetoninio paviršinių nuotekų šulinio Nr.22 remontas:</t>
  </si>
  <si>
    <t>Esamo gelžbetoninio paviršinių nuotekų šulinio Nr.52 remontas:</t>
  </si>
  <si>
    <t>Esamo gelžbetoninio paviršinių nuotekų šulinio Nr.73 remontas:</t>
  </si>
  <si>
    <t>Esamo gelžbetoninio paviršinių nuotekų šulinio Nr.42B remontas:</t>
  </si>
  <si>
    <t>Esamo gelžbetoninio paviršinių nuotekų šulinio Nr.244A remontas:</t>
  </si>
  <si>
    <t>Esamo gelžbetoninio paviršinių nuotekų šulinio Nr.35A remontas:</t>
  </si>
  <si>
    <t>Kritimo stovo PP d200 h=~0,5-2m įrengimas, su tvirtinimo elementais ir montavimu</t>
  </si>
  <si>
    <t>T.S. 1.1.0</t>
  </si>
  <si>
    <t>Protarpis PP (sieninė mova) vamzdžiui d200</t>
  </si>
  <si>
    <t>Protarpis PP (sieninė mova) vamzdžiui d315</t>
  </si>
  <si>
    <t>Protarpis PP (sieninė mova) vamzdžiui d400</t>
  </si>
  <si>
    <t>Protarpis PP (sieninė mova) vamzdžiui d500</t>
  </si>
  <si>
    <t>Esamo lietaus gelžbetoninio d0,7m surinkimo šulinėlio demontavimas 0,5 m3 (Nr.34 ; Nr. 40A; Nr. 31A)</t>
  </si>
  <si>
    <t>Esamo lietaus gelžbetoninio d1,0m surinkimo šulinėlio demontavimas 1,0 m3 (Nr.232 ; Nr. 42;)</t>
  </si>
  <si>
    <t>Esamo lietaus gelžbetoninio d1,5m surinkimo šulinėlio demontavimas 1,2 m3 (Nr.241)</t>
  </si>
  <si>
    <t>Esamo d400 vamzdžio demontavimas</t>
  </si>
  <si>
    <t>Esamo d200 vamzdžio demontavimas</t>
  </si>
  <si>
    <t>Esamo d225 vamzdžio demontavimas</t>
  </si>
  <si>
    <t>Tinklų praplovimas ir hidraulinis išbandymas</t>
  </si>
  <si>
    <t>T.S. 1.4, 1.6</t>
  </si>
  <si>
    <t>Paslėpto vamzdžio TV diagnostika</t>
  </si>
  <si>
    <t>T.S. 1.5</t>
  </si>
  <si>
    <t>Naftos gaudyklė 2x220 l/s, su integruota smėliagaude. Komplektuojama su:</t>
  </si>
  <si>
    <t>T.S. 3.9</t>
  </si>
  <si>
    <t>Gruntinio vandens lygio šalinimas statybos eigoje</t>
  </si>
  <si>
    <t>T.S. 1.7</t>
  </si>
  <si>
    <t>Gelžbetoninis ŠV1-R 121 šulinys su lipynėmis d3,0m H=4,1 m komplektuojamas kartu su:</t>
  </si>
  <si>
    <t>TS 3.1, 3.3, 3.4</t>
  </si>
  <si>
    <t>Betono kiekis – 3,0 m3</t>
  </si>
  <si>
    <t>Flanšinis universalus atsparus tempimui adapteris</t>
  </si>
  <si>
    <t>T.S. 1.9</t>
  </si>
  <si>
    <t>Flanšinis kalaus ketaus redukcinis trišakis DN300x100</t>
  </si>
  <si>
    <t>T.S. 1.8</t>
  </si>
  <si>
    <t>Flanšinė kalaus ketaus alkūnė DN300</t>
  </si>
  <si>
    <t>Flanšinis kalaus ketaus tarpvamzdis DN300, L – 1200 mm</t>
  </si>
  <si>
    <t>Flanšinė kalaus ketaus ilga sklendė DN100</t>
  </si>
  <si>
    <t>Flanšinis universalus tempimui atsparus adapteris</t>
  </si>
  <si>
    <t>Gelžbetoninis šulinys su lipynėmis d2,0m H=3,7 m komplektuojamas kartu su:</t>
  </si>
  <si>
    <t>Betono kiekis – 2,5 m3</t>
  </si>
  <si>
    <t>Flanšinis kalaus ketaus tarpvamzdis DN300, L= 700 mm</t>
  </si>
  <si>
    <t>Esamo šulinio ŠV1-R 121 demontavimas ir jo vietoje naujo</t>
  </si>
  <si>
    <t>šulinio įrengimas, jo vietoje sumontuojama pozicija 2.3</t>
  </si>
  <si>
    <t>Esamo gelžbetoninio vandentiekio šulinio Nr.91 remontas:</t>
  </si>
  <si>
    <t>d300 vandentiekio tinklo demontavimas</t>
  </si>
  <si>
    <t>D225 vandentiekio tinklo demontavimas</t>
  </si>
  <si>
    <t>·        kalaus ketaus dangčiu plaukiojančiojo „S“ tipo (D400 kl.) skirto paviršinių nuotekų tinklui;</t>
  </si>
  <si>
    <t>·        su protarpiniais PP vamzdžiui;</t>
  </si>
  <si>
    <t>·        hidroizoliacija;</t>
  </si>
  <si>
    <t>·        betonu latakams 0,2 m3;</t>
  </si>
  <si>
    <t>·        betono kiekis šuliniui – 0,678 m3</t>
  </si>
  <si>
    <t>·        betonu latakams 0,4 m3;</t>
  </si>
  <si>
    <t>·        betono kiekis šuliniui – 1,21 m3</t>
  </si>
  <si>
    <t>·        betono kiekis šuliniui – 1,61 m3</t>
  </si>
  <si>
    <t>·        betono kiekis šuliniui – 2,01 m3</t>
  </si>
  <si>
    <t>·        betono kiekis šuliniui – 2,51 m3</t>
  </si>
  <si>
    <t>·        betono kiekis šuliniui – 3,51 m3</t>
  </si>
  <si>
    <t>·        betono kiekis šuliniui – 4,01 m3</t>
  </si>
  <si>
    <t>· kalaus ketaus dangčiu plaukiojančiojo tipo (D400 kl.) skirto paviršinių nuotekų tinklui;</t>
  </si>
  <si>
    <t>·  jungtimis d1000-d1400 vamzdžiams</t>
  </si>
  <si>
    <t>·  vidiniu lataku;</t>
  </si>
  <si>
    <t>·        Kupolinėmis grotelėmis lietaus surinkimui;</t>
  </si>
  <si>
    <t>·        su protarpiniais PVC vamzdžiui;</t>
  </si>
  <si>
    <t>·        betono kiekis šuliniui – 0,486 m3 Smėlio sėsdinamoji dalis h=0,5m</t>
  </si>
  <si>
    <t>·        bordiūrinėmis grotelėmis lietaus surinkimui;</t>
  </si>
  <si>
    <t>·        Apvaliomis kalaus ketaus grotelėmis lietaus surinkimui D400;</t>
  </si>
  <si>
    <t>·        Kvadratinėmis lietaus surinkimo grotelėmis latake 40 cm x 30 cm;</t>
  </si>
  <si>
    <t>·        Esamos landos pažeminimas iki naujo paviršiaus (~0,10m)</t>
  </si>
  <si>
    <t>·        Dangčio keitimas į kalaus ketaus plaukiojančiojo tipo dangtį (D400 kl.).</t>
  </si>
  <si>
    <t>·        Šulinio perdarymas, tinklo perjungimas</t>
  </si>
  <si>
    <t>·        Esamos landos pažeminimas iki naujo paviršiaus (~0,5m)</t>
  </si>
  <si>
    <t>·        Esamos landos pažeminimas iki naujo paviršiaus (~0,02m)</t>
  </si>
  <si>
    <t>·        Esamos landos pažeminimas iki naujo paviršiaus (~0,50m)</t>
  </si>
  <si>
    <t>·        Esamos landos pažeminimas iki naujo paviršiaus (~0,05m)</t>
  </si>
  <si>
    <t>•   Naftos produktų kiekio matavimo įranga ir signalizavimo įrenginiu;</t>
  </si>
  <si>
    <t>•  Įtekėjimo, ištekėjimo vamzdis DN1400</t>
  </si>
  <si>
    <t>•  Apvedimo linija, mažiausiai 2900 l/s pralaidumo</t>
  </si>
  <si>
    <t>•  Paaukštinimo elementais</t>
  </si>
  <si>
    <t>•  Plastikiniu dančiu</t>
  </si>
  <si>
    <t>•  Koalescenciniais filtrais</t>
  </si>
  <si>
    <t>· kalaus ketaus dangčiu plaukiojančiojo „S“ tipo (D400 kl.) skirto vandentiekio tinklui;</t>
  </si>
  <si>
    <t>·  su gilzėmis PE vamzdžiui;</t>
  </si>
  <si>
    <t>·  hidroizoliacija;</t>
  </si>
  <si>
    <t>·  betoninėmis atramomis sklendėms, trišakiams;</t>
  </si>
  <si>
    <t>· atitinkamu požeminių komunikacijų nužymėjimo ženklu/lentele.</t>
  </si>
  <si>
    <t>·        Vandentiekio tinklo nudrenavimo vamzdžio perjungimas į murlės upelį.</t>
  </si>
  <si>
    <t>Lietaus nuotekos (L1)</t>
  </si>
  <si>
    <t xml:space="preserve">1. </t>
  </si>
  <si>
    <t>KL montavimas konstrukcijomis (KL masė iki 3 kg)</t>
  </si>
  <si>
    <t>KL montavimas apšvietimo atramoje (KL masė iki 1 kg)</t>
  </si>
  <si>
    <t>KL tiesimas vamzdyje (KL masė iki 3 kg)</t>
  </si>
  <si>
    <t>Plotų išlyginimas mechanizuotai</t>
  </si>
  <si>
    <t>Šviestuvų montavimas ant pastatytų atramų</t>
  </si>
  <si>
    <t>Valdiklių montavimas</t>
  </si>
  <si>
    <t>Tvirtinimo detalių, atramų ir kt. medžiagų išvežiojimas trasoje</t>
  </si>
  <si>
    <t>Būtini atlikti matavimai pagal Elektros įrenginių bandymų normų ir apimčių aprašą (įžeminimo įrenginių kontaktinių jungčių, PEN, PE ir N laidų pereinamosios varžos matavimai, fazinio ir nulinio laidų grandinės varžos matavimai)</t>
  </si>
  <si>
    <t>OL viršįtampių ribotuvų įrengimas</t>
  </si>
  <si>
    <t>Atramų numeravimas</t>
  </si>
  <si>
    <t>Esamų atramų su pamatais ir šviestuvais demontavimas</t>
  </si>
  <si>
    <t>Esamų šviestuvų demontavimas</t>
  </si>
  <si>
    <t>Vienguba užmaunama gembė ant atramos, aukštis – 0,5m, ilgis – 1m</t>
  </si>
  <si>
    <t>Vienguba užmaunama gembė ant atramos, aukštis – 1m, ilgis – 0,5m</t>
  </si>
  <si>
    <t>Vienguba užmaunama gembė ant atramos, aukštis – 1m, ilgis – 1,5m</t>
  </si>
  <si>
    <t>Vienguba užmaunama gembė ant atramos, aukštis – 1m, ilgis – 1m</t>
  </si>
  <si>
    <t>Šviestuvas takų apšvietimui 25W, IP66</t>
  </si>
  <si>
    <t>Šviestuvas takų apšvietimui 50W, IP66</t>
  </si>
  <si>
    <t>Šviestuvas takų apšvietimui 12W, IP66</t>
  </si>
  <si>
    <t>Signalinė juosta</t>
  </si>
  <si>
    <t>Vamzdžių užsandarinimo putos</t>
  </si>
  <si>
    <t>Lauko tipo atramų numeracijai skirti dažai</t>
  </si>
  <si>
    <t>Lauko tipo viršįtampių ribotuvai su gnybtais</t>
  </si>
  <si>
    <t>Galinių movų montavimas Al 4x25mm2 kabeliui</t>
  </si>
  <si>
    <t>0,4 kV kabelis Al 4x25 mm2, XLPE izol.</t>
  </si>
  <si>
    <t>Kabelis 2x1,5 mm2, Cu PVC izol.</t>
  </si>
  <si>
    <t>Kabelis 3x2,5 mm2, Cu PVC izol.</t>
  </si>
  <si>
    <t>Galinė mova Al 4x25mm2 kabeliui</t>
  </si>
  <si>
    <t>Galinė lauko tipo mova Al 4x25mm2 kabeliui</t>
  </si>
  <si>
    <t>OKL metalo konstrukcijos (gnybtai, apkabos)</t>
  </si>
  <si>
    <t>∅160mm</t>
  </si>
  <si>
    <t>∅110mm</t>
  </si>
  <si>
    <t>24kV trigysliai kabeliai plastikine izoliacija skirti kloti žemėje - 3x120mm2</t>
  </si>
  <si>
    <t>120mm2;</t>
  </si>
  <si>
    <t>Movos tipas – lauko tipo galinė mova; Kabelio konstrukcija, skerspjūvis mm2</t>
  </si>
  <si>
    <t>- 24 kV trigyslis kabelis su bendru išoriniu apvalkalu ir bendru vieliniu ekranu 3x120 mm2;</t>
  </si>
  <si>
    <t>Kabelio konstrukcija, skerspjūvis mm2</t>
  </si>
  <si>
    <t>ekranu ir ketvirtąja neizoliuota varine įžeminimo gysla (AHXAMK-W); Kabelių gyslų skerspjūvis – 120mm2</t>
  </si>
  <si>
    <t>·     Laidininko skerspjūvio plotas- 4x35 mm2</t>
  </si>
  <si>
    <t>·     Laidininko skerspjūvio plotas- 4x150 mm2</t>
  </si>
  <si>
    <t>skerspjūvis– 35 mm2;</t>
  </si>
  <si>
    <t>skerspjūvis– 150 mm2;</t>
  </si>
  <si>
    <t>M4-M6, M4-10 - M45</t>
  </si>
  <si>
    <t>PE el. alkūnė Ø160 90o</t>
  </si>
  <si>
    <t>PE el. reguliuojama alkūnė Ø160 24o</t>
  </si>
  <si>
    <t>PE el. alkūnė Ø160 45o</t>
  </si>
  <si>
    <t>PE el. alkūnė Ø40 30o</t>
  </si>
  <si>
    <t>Apvadinė linija PE Ø32x3.0 (L-4,0 m) dujotiekiui PE Ø40 su komplektuojančiomis medžiagomis PE el. balnas 40/20 – 2 vnt.</t>
  </si>
  <si>
    <t>Apvadinė linija PE Ø63x5,8 (L-7,0 m) dujotiekiui PE Ø160 su komplektuojančiomis medžiagomis PE el. balnas 160/20 – 2 vnt.</t>
  </si>
  <si>
    <t>Darbo projektas</t>
  </si>
  <si>
    <t>obj.</t>
  </si>
  <si>
    <t>Išpildomosios nuotraukos</t>
  </si>
  <si>
    <t>Kadastriniai matavimai su patikra VĮ Registrų centre (be teisinės registracijos)</t>
  </si>
  <si>
    <t>Dokumentų sutvarkymas (pagal SLD užbaigimo aktas ir (ar) deklaracijos)</t>
  </si>
  <si>
    <t>Kiti darbai</t>
  </si>
  <si>
    <t>SUVESTINIS DARBŲ KIEKIŲ ŽINIARAŠTIS</t>
  </si>
  <si>
    <t>Suma viso kiekio (Eur be PVM)</t>
  </si>
  <si>
    <t>Vandentiekio ir nuotekų šalinimo dalis (VN)</t>
  </si>
  <si>
    <t>21% PVM:</t>
  </si>
  <si>
    <t>Pasiūlymo kaina (Eur su PVM):</t>
  </si>
  <si>
    <t>Želdinių dalis (Ž)</t>
  </si>
  <si>
    <t>Elektrotechnikos dalis. Apšvietimo tinklai (E2)</t>
  </si>
  <si>
    <t>Elektroninių ryšių (telekomunikacijų) dalis (ER)</t>
  </si>
  <si>
    <t>Kiti darbai (KD)</t>
  </si>
  <si>
    <t>ESO elektra</t>
  </si>
  <si>
    <t>ESO dujos</t>
  </si>
  <si>
    <t>  Suma viso kiekio, kurią tiekėjui reikia įsivertinti savo pasiūlyme (Eur be PVM):</t>
  </si>
  <si>
    <t>Bendra (1-9 pozicijų suma) pasiūlymo kaina (Eur be PVM):</t>
  </si>
  <si>
    <t>Nepanaudoto dirvožemio išvežimas (2165 m³ dirvožemio paliekama vejai)</t>
  </si>
  <si>
    <t>30.8</t>
  </si>
  <si>
    <t>Paruoš. sl. iš betono C16/20</t>
  </si>
  <si>
    <t>Armatūra S500</t>
  </si>
  <si>
    <t>Teptinė hidroizoliacija</t>
  </si>
  <si>
    <t>Bentonitinio molio juosta</t>
  </si>
  <si>
    <t>32.1</t>
  </si>
  <si>
    <t>32.2</t>
  </si>
  <si>
    <t>32.3</t>
  </si>
  <si>
    <t>Esamų šulinių liukų sureguliavimas g/b žiedais,
jų keitimas naujais plaukiojančio tipo 40t
ketiniais liukais ir komunikacijas žyminčių
stulpelių įrengimas</t>
  </si>
  <si>
    <t>Esamų šulinių liukų sureguliavimas g/b žiedais, jų keitimas naujais plaukiojančio tipo 12,5t ketiniais liukais ir komunikacijas žyminčių stulpelių įrengimas</t>
  </si>
  <si>
    <t>Esamo vandentiekio šulinio RŠV-202 remontas, pritaikant prie naujų dangų ir dangos aukščio (esamos perdangos D2000, landos ir dangčio išmontavimas, naujos perdangos D2000, g/b D2000 žiedo, g/b D700 landos, kalaus ketaus plaukiojančio, rakinamo dangčio, apkrovos klasės ne mažesnės kaip B125 sumontavimas), naujo komunikacijų nužymėjimo ženklo sumontavimas – 1 vnt</t>
  </si>
  <si>
    <t>Žr. VN TS</t>
  </si>
  <si>
    <t>Esamų tinklų liukų sureguliavimas</t>
  </si>
  <si>
    <r>
      <rPr>
        <b/>
        <sz val="11"/>
        <color rgb="FFFF0000"/>
        <rFont val="Times New Roman"/>
        <family val="1"/>
        <charset val="186"/>
      </rPr>
      <t xml:space="preserve">* Pastaba. </t>
    </r>
    <r>
      <rPr>
        <sz val="11"/>
        <color rgb="FF000000"/>
        <rFont val="Times New Roman"/>
        <family val="1"/>
        <charset val="186"/>
      </rPr>
      <t>Tais atvejais, kai Darbai finansuojami Europos Sąjungos fondų lėšomis, Rangovas visais atvejais privalo savo sąskaita Statybvietės objekte įrengti laikinąjį ir pastovųjį (jei taikoma) informacinį stendą (-us), vadovaudamasis Lietuvos Respublikos statybos įstatymu ir Europos Sąjungos paramos panaudojimą reglamentuojančiomis taisyklėmis (detali informacija http://www.esinvesticijos.lt), suderinęs jį su Užsakovu. Užsakovo pavedimu Rangovas taip pat privalo per protingą, Užsakovo nurodytą terminą prie Statybvietės įrengti informacinį stendą su grafine informacija apie vykdomus darbus, numatomą užbaigtų darbų vizualizaciją ir pan. informaciją (maketo pavyzdį pateikia Užsakovas)</t>
    </r>
  </si>
  <si>
    <t>24.2.1</t>
  </si>
  <si>
    <t>24.2.2</t>
  </si>
  <si>
    <t>Viešojo transporto laukimo paviljonai S1</t>
  </si>
  <si>
    <t>Gelžbetoninis lietaus nuotekų šulinys su lipynėmis d2,0m H=~3,88-4,57m komplektuojamas kartu su:</t>
  </si>
  <si>
    <t xml:space="preserve">· kalaus ketaus dangčiu plaukiojančiojo „S“ tipo (D400 kl.) skirto paviršinių nuotekų tinklui; </t>
  </si>
  <si>
    <t xml:space="preserve">· su protarpiniais PP vamzdžiui; </t>
  </si>
  <si>
    <t xml:space="preserve">· hidroizoliacija; </t>
  </si>
  <si>
    <t xml:space="preserve">· betonu latakams 0,4 m3; </t>
  </si>
  <si>
    <t>· betono kiekis šuliniui – 4,00 m3</t>
  </si>
  <si>
    <t>4.1.1</t>
  </si>
  <si>
    <t>4.1.2</t>
  </si>
  <si>
    <t>Ankeravimo apkabos (nerūd. plienas)</t>
  </si>
  <si>
    <t>Atrama (plieno rėmas)</t>
  </si>
  <si>
    <t>Valyklos pamato įrengimo žiniaraštis</t>
  </si>
  <si>
    <t>Paviršinių nuotekų valyklo inkaravimo pamato ir apkrovų paskirstymo plokštės įrengimas</t>
  </si>
  <si>
    <t>Armatūra S500 viršutinei apkrovų paskirstymo plokštei</t>
  </si>
  <si>
    <t>Armatūra S500 patinei atraminei plokštei</t>
  </si>
  <si>
    <t>4.1.3</t>
  </si>
  <si>
    <t>4.1.4</t>
  </si>
  <si>
    <t>Betonas C25/30-XC2, viršutinei apkrovų paskirstymo plokštei</t>
  </si>
  <si>
    <t>Betonas C25/30-XC2, apatinei atraminei plokštei</t>
  </si>
  <si>
    <t>4.1.5</t>
  </si>
  <si>
    <t>4.1.6</t>
  </si>
  <si>
    <t>TS5</t>
  </si>
  <si>
    <t>TS6</t>
  </si>
  <si>
    <t>TS5, TS6</t>
  </si>
  <si>
    <t>1.48.1</t>
  </si>
  <si>
    <t>Esamo d500 vamzdžio demontavimas</t>
  </si>
  <si>
    <t>Žemės darbai (iškasos)</t>
  </si>
  <si>
    <t>TS-12</t>
  </si>
  <si>
    <t>3.6.</t>
  </si>
  <si>
    <t>3.7.</t>
  </si>
  <si>
    <t>23.5</t>
  </si>
  <si>
    <t>Betonas C25/30 XC2 (polių įrengimui)</t>
  </si>
  <si>
    <t>Pagrindo sluoksnis iš skaldos 0/45</t>
  </si>
  <si>
    <t>Asfaltbetonio dangos sujungimas</t>
  </si>
  <si>
    <t>Kelkraščio sl. įrengimas iš nesurištųjų mineralinių medžiagų ir dirvožemio mišinio santykiu 85/15, 10 cm</t>
  </si>
  <si>
    <t>Betonas C35/45XF2 XD3 F200 W6 (atraminės konstrukcijos ir ramintuvų įrengimui)</t>
  </si>
  <si>
    <t>Apsauginė tvorelė</t>
  </si>
  <si>
    <t>Apsauginės tvorelės įrengimas</t>
  </si>
  <si>
    <t>Šlapbalės įrengimas</t>
  </si>
  <si>
    <t>33.1</t>
  </si>
  <si>
    <t>33.2</t>
  </si>
  <si>
    <t>33.3</t>
  </si>
  <si>
    <t>33.4</t>
  </si>
  <si>
    <t>Dirvožemio sluoksnio įrengimas, 20 cm</t>
  </si>
  <si>
    <t>Šalčiui nejautrių medžiagų sluoksnio įrengimas, 10 cm</t>
  </si>
  <si>
    <t>Skaldos pagrindo sluoksnis iš nesurištojo mineralinių medžiagų mišinio 16/32, 20 cm</t>
  </si>
  <si>
    <t>Žr. Ž TS</t>
  </si>
  <si>
    <t>Akmenų metinys (150-300mm)</t>
  </si>
  <si>
    <t>Esamo gelžbetoninio paviršinių nuotekų šulinio Nr.102 keitimas į d1,5 m  gelžbetoninį šulinį, H=3,0 m komplektuojamas kartu su:</t>
  </si>
  <si>
    <t>Esamo gelžbetoninio paviršinių nuotekų šulinio Nr.92 keitimas į d1,5 m gelžbetoninį šulinį, H=3,0 m komplektuojamas kartu su:</t>
  </si>
  <si>
    <t>30.9</t>
  </si>
  <si>
    <t>Smėlio išlyginamasis sluoksnis, 20 cm</t>
  </si>
  <si>
    <t>1.1.5.1        </t>
  </si>
  <si>
    <t>1.1.5.2       </t>
  </si>
  <si>
    <t>Kietų veislių medžių  nuo 33 cm diametro kirtimas, supjaustymas ir išdėstymas objekto apželdintose teritorijose</t>
  </si>
  <si>
    <t>Barjeras nuo medžio šaknų plitimo inžinerinių tinklų apsaugos zonoje. (naudojama 3 m' neaustinės polipropileninės geotekstilės (300g/m2) / 1 vnt. (medžiui))</t>
  </si>
  <si>
    <t>Barjeras iš polipropileninės geotekstilės (300g/m2) sodinant krūmus virš inžinerinių tinklų (tekstilės persidengimas kiekyje nevertintas)</t>
  </si>
  <si>
    <t>Komunikacijų užpylimas atvežtiniu gruntu iki žemės paviršiaus. (Skaičiuojamas atėmus viską kas išvežama, bei vamzdžio apypilimą 30 cm.)</t>
  </si>
  <si>
    <r>
      <t xml:space="preserve">Betoninės trinkelės </t>
    </r>
    <r>
      <rPr>
        <sz val="11"/>
        <color rgb="FFFF0000"/>
        <rFont val="Times New Roman"/>
        <family val="1"/>
        <charset val="186"/>
      </rPr>
      <t xml:space="preserve">(daugiaspalvės "Orange granit") </t>
    </r>
    <r>
      <rPr>
        <sz val="11"/>
        <color theme="1"/>
        <rFont val="Times New Roman"/>
        <family val="1"/>
        <charset val="186"/>
      </rPr>
      <t>16x16x8 cm (užpildant siūles skaldos atsijomis), 8 cm</t>
    </r>
  </si>
  <si>
    <r>
      <t xml:space="preserve">Griovio šlaito tvirtinimas monolitiniu betonu </t>
    </r>
    <r>
      <rPr>
        <sz val="11"/>
        <color rgb="FFFF0000"/>
        <rFont val="Times New Roman"/>
        <family val="1"/>
        <charset val="186"/>
      </rPr>
      <t>C35/45XF2 XD3 F200 W6</t>
    </r>
    <r>
      <rPr>
        <sz val="11"/>
        <color theme="1"/>
        <rFont val="Times New Roman"/>
        <family val="1"/>
        <charset val="186"/>
      </rPr>
      <t>, h-8 cm</t>
    </r>
  </si>
  <si>
    <r>
      <t xml:space="preserve">Griovio monolitinis betonas </t>
    </r>
    <r>
      <rPr>
        <sz val="11"/>
        <color rgb="FFFF0000"/>
        <rFont val="Times New Roman"/>
        <family val="1"/>
        <charset val="186"/>
      </rPr>
      <t>C35/45XF2 XD3 F200 W6</t>
    </r>
    <r>
      <rPr>
        <sz val="11"/>
        <color theme="1"/>
        <rFont val="Times New Roman"/>
        <family val="1"/>
        <charset val="186"/>
      </rPr>
      <t>, h-8 cm</t>
    </r>
  </si>
  <si>
    <r>
      <t xml:space="preserve">·     </t>
    </r>
    <r>
      <rPr>
        <i/>
        <sz val="11"/>
        <color theme="1"/>
        <rFont val="Times New Roman"/>
        <family val="1"/>
        <charset val="186"/>
      </rPr>
      <t>Eksploatavimo sąlygos – patalpose;</t>
    </r>
  </si>
  <si>
    <r>
      <t xml:space="preserve">·     </t>
    </r>
    <r>
      <rPr>
        <i/>
        <sz val="11"/>
        <color theme="1"/>
        <rFont val="Times New Roman"/>
        <family val="1"/>
        <charset val="186"/>
      </rPr>
      <t>Kabelio gyslų skaičius – 4;</t>
    </r>
  </si>
  <si>
    <r>
      <t xml:space="preserve">·     </t>
    </r>
    <r>
      <rPr>
        <i/>
        <sz val="11"/>
        <color theme="1"/>
        <rFont val="Times New Roman"/>
        <family val="1"/>
        <charset val="186"/>
      </rPr>
      <t>Jungiamų kabelių gyslų skerspjūvis– 35 mm2;</t>
    </r>
  </si>
  <si>
    <r>
      <t xml:space="preserve">·     </t>
    </r>
    <r>
      <rPr>
        <i/>
        <sz val="11"/>
        <color theme="1"/>
        <rFont val="Times New Roman"/>
        <family val="1"/>
        <charset val="186"/>
      </rPr>
      <t>Eksploatavimo sąlygos – l atvirame ore;</t>
    </r>
  </si>
  <si>
    <r>
      <t xml:space="preserve">·     </t>
    </r>
    <r>
      <rPr>
        <i/>
        <sz val="11"/>
        <color theme="1"/>
        <rFont val="Times New Roman"/>
        <family val="1"/>
        <charset val="186"/>
      </rPr>
      <t>Kabelio gyslų skaičius – 4; Jungiamų kabelių gyslų</t>
    </r>
  </si>
  <si>
    <r>
      <t xml:space="preserve">·     </t>
    </r>
    <r>
      <rPr>
        <i/>
        <sz val="11"/>
        <color theme="1"/>
        <rFont val="Times New Roman"/>
        <family val="1"/>
        <charset val="186"/>
      </rPr>
      <t>Eksploatavimo sąlygos – atvirame ore;</t>
    </r>
  </si>
  <si>
    <r>
      <t xml:space="preserve">·     </t>
    </r>
    <r>
      <rPr>
        <i/>
        <sz val="11"/>
        <color theme="1"/>
        <rFont val="Times New Roman"/>
        <family val="1"/>
        <charset val="186"/>
      </rPr>
      <t>Eksploatavimo sąlygos – grunte;</t>
    </r>
  </si>
  <si>
    <r>
      <t xml:space="preserve">·     </t>
    </r>
    <r>
      <rPr>
        <i/>
        <sz val="11"/>
        <color theme="1"/>
        <rFont val="Times New Roman"/>
        <family val="1"/>
        <charset val="186"/>
      </rPr>
      <t>Juostos plotis – vienai kabelių</t>
    </r>
  </si>
  <si>
    <r>
      <t xml:space="preserve">·     </t>
    </r>
    <r>
      <rPr>
        <i/>
        <sz val="11"/>
        <color theme="1"/>
        <rFont val="Times New Roman"/>
        <family val="1"/>
        <charset val="186"/>
      </rPr>
      <t>Kirtiklių-saugiklių blokų ir rezervinių bei kabelių prijungimo vietų skaičius - 4;</t>
    </r>
  </si>
  <si>
    <r>
      <t xml:space="preserve">·     </t>
    </r>
    <r>
      <rPr>
        <i/>
        <sz val="11"/>
        <color theme="1"/>
        <rFont val="Times New Roman"/>
        <family val="1"/>
        <charset val="186"/>
      </rPr>
      <t>Linijos (kirtiklių-saugiklių blokų) vardinė srovė – NH-2</t>
    </r>
  </si>
  <si>
    <r>
      <t>Laikinas informacinis stendas</t>
    </r>
    <r>
      <rPr>
        <b/>
        <sz val="11"/>
        <color rgb="FFFF0000"/>
        <rFont val="Times New Roman"/>
        <family val="1"/>
        <charset val="186"/>
      </rPr>
      <t>*</t>
    </r>
  </si>
  <si>
    <r>
      <t>APŠVIETIMO TINKLŲ</t>
    </r>
    <r>
      <rPr>
        <sz val="11"/>
        <color theme="1"/>
        <rFont val="Times New Roman"/>
        <family val="1"/>
        <charset val="186"/>
      </rPr>
      <t xml:space="preserve"> </t>
    </r>
    <r>
      <rPr>
        <b/>
        <sz val="11"/>
        <color theme="1"/>
        <rFont val="Times New Roman"/>
        <family val="1"/>
        <charset val="186"/>
      </rPr>
      <t>MONTAVIMAS (DARBAI)</t>
    </r>
  </si>
  <si>
    <r>
      <t>APŠVIETIMO TINKLŲ</t>
    </r>
    <r>
      <rPr>
        <sz val="11"/>
        <color theme="1"/>
        <rFont val="Times New Roman"/>
        <family val="1"/>
        <charset val="186"/>
      </rPr>
      <t xml:space="preserve"> </t>
    </r>
    <r>
      <rPr>
        <b/>
        <sz val="11"/>
        <color theme="1"/>
        <rFont val="Times New Roman"/>
        <family val="1"/>
        <charset val="186"/>
      </rPr>
      <t>MONTAVIMAS (MEDŽIAGOS)</t>
    </r>
  </si>
  <si>
    <r>
      <t xml:space="preserve">PP SN8 d200 skirti lauko tinklams vamzdžiai ir jų klojimas atviru būdu 1,0-2,5m gylyje iki vamzdžio dugno, su 15cm smėlio paklotu </t>
    </r>
    <r>
      <rPr>
        <sz val="11"/>
        <color rgb="FFFF0000"/>
        <rFont val="Times New Roman"/>
        <family val="1"/>
        <charset val="186"/>
      </rPr>
      <t>(smėlis įvertintas žemės darbų skyriuje)</t>
    </r>
  </si>
  <si>
    <r>
      <t xml:space="preserve">PP SN8 d250 skirti lauko tinklams vamzdžiai ir jų klojimas atviru būdu 1,0-2,0m gylyje iki vamzdžio dugno, su 15cm smėlio paklotu </t>
    </r>
    <r>
      <rPr>
        <sz val="11"/>
        <color rgb="FFFF0000"/>
        <rFont val="Times New Roman"/>
        <family val="1"/>
        <charset val="186"/>
      </rPr>
      <t>(smėlis įvertintas žemės darbų skyriuje)</t>
    </r>
  </si>
  <si>
    <r>
      <t xml:space="preserve">PP SN8 d315 skirti lauko tinklams vamzdžiai ir jų klojimas atviru būdu 1,45-2,90m gylyje iki vamzdžio dugno, su 15cm smėlio paklotu </t>
    </r>
    <r>
      <rPr>
        <sz val="11"/>
        <color rgb="FFFF0000"/>
        <rFont val="Times New Roman"/>
        <family val="1"/>
        <charset val="186"/>
      </rPr>
      <t>(smėlis įvertintas žemės darbų skyriuje)</t>
    </r>
  </si>
  <si>
    <r>
      <t xml:space="preserve">PP SN8 d400 skirti lauko tinklams vamzdžiai ir jų klojimas atviru būdu </t>
    </r>
    <r>
      <rPr>
        <sz val="11"/>
        <color rgb="FFFF0000"/>
        <rFont val="Times New Roman"/>
        <family val="1"/>
        <charset val="186"/>
      </rPr>
      <t>3,9-4,2m</t>
    </r>
    <r>
      <rPr>
        <sz val="11"/>
        <color theme="1"/>
        <rFont val="Times New Roman"/>
        <family val="1"/>
        <charset val="186"/>
      </rPr>
      <t xml:space="preserve"> gylyje iki vamzdžio dugno, su 15cm smėlio paklotu </t>
    </r>
    <r>
      <rPr>
        <sz val="11"/>
        <color rgb="FFFF0000"/>
        <rFont val="Times New Roman"/>
        <family val="1"/>
        <charset val="186"/>
      </rPr>
      <t>(smėlis įvertintas žemės darbų skyriuje)</t>
    </r>
  </si>
  <si>
    <r>
      <t xml:space="preserve">PP SN8 d500 skirti lauko tinklams vamzdžiai ir jų klojimas atviru būdu </t>
    </r>
    <r>
      <rPr>
        <sz val="11"/>
        <color rgb="FFFF0000"/>
        <rFont val="Times New Roman"/>
        <family val="1"/>
        <charset val="186"/>
      </rPr>
      <t>2,2-4,0m</t>
    </r>
    <r>
      <rPr>
        <sz val="11"/>
        <color theme="1"/>
        <rFont val="Times New Roman"/>
        <family val="1"/>
        <charset val="186"/>
      </rPr>
      <t xml:space="preserve"> gylyje iki vamzdžio dugno, su 15cm smėlio paklotu </t>
    </r>
    <r>
      <rPr>
        <sz val="11"/>
        <color rgb="FFFF0000"/>
        <rFont val="Times New Roman"/>
        <family val="1"/>
        <charset val="186"/>
      </rPr>
      <t>(smėlis įvertintas žemės darbų skyriuje)</t>
    </r>
  </si>
  <si>
    <r>
      <t xml:space="preserve">Stiklo pluošto (GRP) SN10 d800 vamzdžiai skirti lauko
nuotekų tinklams ir jų klojimas atviru būdu, įrengiant 15cm smėlio paklotą ir užpilant vamzdį 30cm smėlio sluoksniu </t>
    </r>
    <r>
      <rPr>
        <sz val="11"/>
        <color rgb="FFFF0000"/>
        <rFont val="Times New Roman"/>
        <family val="1"/>
        <charset val="186"/>
      </rPr>
      <t>(smėlis įvertintas žemės darbų skyriuje)</t>
    </r>
  </si>
  <si>
    <r>
      <t xml:space="preserve">Stiklo pluošto (GRP) SN10 d1000 vamzdžiai skirti lauko nuotekų tinklams ir jų klojimas atviru būdu, įrengiant 15cm smėlio paklotą ir užpilant vamzdį 30cm smėlio sluoksniu </t>
    </r>
    <r>
      <rPr>
        <sz val="11"/>
        <color rgb="FFFF0000"/>
        <rFont val="Times New Roman"/>
        <family val="1"/>
        <charset val="186"/>
      </rPr>
      <t>(smėlis įvertintas žemės darbų skyriuje)</t>
    </r>
  </si>
  <si>
    <r>
      <t xml:space="preserve">Stiklo pluošto (GRP) SN10 d1200 vamzdžiai skirti lauko nuotekų tinklams ir jų klojimas atviru būdu, įrengiant 15cm smėlio paklotą ir užpilant vamzdį 30cm smėlio sluoksniu </t>
    </r>
    <r>
      <rPr>
        <sz val="11"/>
        <color rgb="FFFF0000"/>
        <rFont val="Times New Roman"/>
        <family val="1"/>
        <charset val="186"/>
      </rPr>
      <t>(smėlis įvertintas žemės darbų skyriuje)</t>
    </r>
  </si>
  <si>
    <r>
      <t xml:space="preserve">Stiklo pluošto (GRP) SN10 d1400 vamzdžiai skirti laukonuotekų tinklams ir jų klojimas atviru būdu, įrengiant 15cm smėlio paklotą ir užpilant vamzdį 30cm smėlio sluoksniu </t>
    </r>
    <r>
      <rPr>
        <sz val="11"/>
        <color rgb="FFFF0000"/>
        <rFont val="Times New Roman"/>
        <family val="1"/>
        <charset val="186"/>
      </rPr>
      <t>(smėlis įvertintas žemės darbų skyriuje)</t>
    </r>
  </si>
  <si>
    <r>
      <t xml:space="preserve">ženklu/lentele.
</t>
    </r>
    <r>
      <rPr>
        <sz val="11"/>
        <color rgb="FFFF0000"/>
        <rFont val="Times New Roman"/>
        <family val="1"/>
        <charset val="186"/>
      </rPr>
      <t>Betonavimas, šulinio prabėga – nuo sujungimo iki sujungimo, šachta iki sujungimo, bet ne aukščiau, kaip 0,5 m, nuo didžiausio DN magistralinio vamzdžio, pagal gamintojo technologijas ir montavimo instrukcijas.
Kubatūra betono vienam šuliniui – 4,5 m3</t>
    </r>
  </si>
  <si>
    <r>
      <t xml:space="preserve">Stiklo pluošto (GRP) šulinys su lipynėmis d2,0m </t>
    </r>
    <r>
      <rPr>
        <sz val="11"/>
        <color rgb="FFFF0000"/>
        <rFont val="Times New Roman"/>
        <family val="1"/>
        <charset val="186"/>
      </rPr>
      <t>H=3,5-4,5m</t>
    </r>
    <r>
      <rPr>
        <sz val="11"/>
        <color theme="1"/>
        <rFont val="Times New Roman"/>
        <family val="1"/>
        <charset val="186"/>
      </rPr>
      <t xml:space="preserve"> komplektuojamas kartu su:</t>
    </r>
  </si>
  <si>
    <r>
      <t xml:space="preserve">ženklu/lentele.
</t>
    </r>
    <r>
      <rPr>
        <sz val="11"/>
        <color rgb="FFFF0000"/>
        <rFont val="Times New Roman"/>
        <family val="1"/>
        <charset val="186"/>
      </rPr>
      <t>Šio tipo šuliniai numatyti su betoniniais dugnais, kurie išliejami gamykloje. Pagal gamintojo technologiją ir montavimo instrukcijas.</t>
    </r>
  </si>
  <si>
    <r>
      <t>Esamo gelžbetoninio d1,5m šulinio demontavimas, 3 m</t>
    </r>
    <r>
      <rPr>
        <vertAlign val="superscript"/>
        <sz val="11"/>
        <color theme="1"/>
        <rFont val="Times New Roman"/>
        <family val="1"/>
        <charset val="186"/>
      </rPr>
      <t>3</t>
    </r>
  </si>
  <si>
    <r>
      <t>Buitinis</t>
    </r>
    <r>
      <rPr>
        <sz val="11"/>
        <color theme="1"/>
        <rFont val="Times New Roman"/>
        <family val="1"/>
        <charset val="186"/>
      </rPr>
      <t xml:space="preserve"> </t>
    </r>
    <r>
      <rPr>
        <b/>
        <sz val="11"/>
        <color theme="1"/>
        <rFont val="Times New Roman"/>
        <family val="1"/>
        <charset val="186"/>
      </rPr>
      <t>vandentiekis</t>
    </r>
    <r>
      <rPr>
        <sz val="11"/>
        <color theme="1"/>
        <rFont val="Times New Roman"/>
        <family val="1"/>
        <charset val="186"/>
      </rPr>
      <t xml:space="preserve"> </t>
    </r>
    <r>
      <rPr>
        <b/>
        <sz val="11"/>
        <color theme="1"/>
        <rFont val="Times New Roman"/>
        <family val="1"/>
        <charset val="186"/>
      </rPr>
      <t>V1</t>
    </r>
  </si>
  <si>
    <r>
      <t xml:space="preserve">PE100-RC PN10 d315 vamzdžiai skirti vandentiekio tinklui ir jų klojimas atviru būdu, įrengiant smėlio pasluoksnį profiliavimui, vamzdžio užpylimas smėliu virš vamzdžio 30cm </t>
    </r>
    <r>
      <rPr>
        <sz val="11"/>
        <color rgb="FFFF0000"/>
        <rFont val="Times New Roman"/>
        <family val="1"/>
        <charset val="186"/>
      </rPr>
      <t>(smėlis įvertintas žemės darbų skyriuje)</t>
    </r>
    <r>
      <rPr>
        <sz val="11"/>
        <color theme="1"/>
        <rFont val="Times New Roman"/>
        <family val="1"/>
        <charset val="186"/>
      </rPr>
      <t xml:space="preserve">. Su fasoninėmis dalimis. </t>
    </r>
  </si>
  <si>
    <r>
      <t xml:space="preserve">PE100-RC PN10 d225 vamzdžiai skirti vandentiekio tinklui ir jų klojimas atviru būdu, įrengiant smėlio pasluoksnį profiliavimui, vamzdžio užpylimas smėliu virš vamzdžio 30cm </t>
    </r>
    <r>
      <rPr>
        <sz val="11"/>
        <color rgb="FFFF0000"/>
        <rFont val="Times New Roman"/>
        <family val="1"/>
        <charset val="186"/>
      </rPr>
      <t>(smėlis įvertintas žemės darbų skyriuje)</t>
    </r>
    <r>
      <rPr>
        <sz val="11"/>
        <color theme="1"/>
        <rFont val="Times New Roman"/>
        <family val="1"/>
        <charset val="186"/>
      </rPr>
      <t>. Su fasoninėmis dalimis.</t>
    </r>
  </si>
  <si>
    <r>
      <t>Žemės</t>
    </r>
    <r>
      <rPr>
        <sz val="11"/>
        <color theme="1"/>
        <rFont val="Times New Roman"/>
        <family val="1"/>
        <charset val="186"/>
      </rPr>
      <t xml:space="preserve"> </t>
    </r>
    <r>
      <rPr>
        <b/>
        <sz val="11"/>
        <color theme="1"/>
        <rFont val="Times New Roman"/>
        <family val="1"/>
        <charset val="186"/>
      </rPr>
      <t>darbai</t>
    </r>
  </si>
  <si>
    <r>
      <t>m</t>
    </r>
    <r>
      <rPr>
        <vertAlign val="superscript"/>
        <sz val="11"/>
        <color theme="1"/>
        <rFont val="Times New Roman"/>
        <family val="1"/>
        <charset val="186"/>
      </rPr>
      <t>2</t>
    </r>
  </si>
  <si>
    <r>
      <t>Lanksva japoninė 'Albiflora'</t>
    </r>
    <r>
      <rPr>
        <sz val="11"/>
        <color theme="1"/>
        <rFont val="Times New Roman"/>
        <family val="1"/>
        <charset val="186"/>
      </rPr>
      <t xml:space="preserve">/ </t>
    </r>
    <r>
      <rPr>
        <sz val="11"/>
        <color rgb="FF000000"/>
        <rFont val="Times New Roman"/>
        <family val="1"/>
        <charset val="186"/>
      </rPr>
      <t>Spiraea japonica</t>
    </r>
  </si>
  <si>
    <r>
      <t>Pakėlės pievų želdinimas (4g/m2) 1688m</t>
    </r>
    <r>
      <rPr>
        <b/>
        <vertAlign val="superscript"/>
        <sz val="11"/>
        <color theme="1"/>
        <rFont val="Times New Roman"/>
        <family val="1"/>
        <charset val="186"/>
      </rPr>
      <t>2</t>
    </r>
  </si>
  <si>
    <r>
      <t xml:space="preserve">Veja </t>
    </r>
    <r>
      <rPr>
        <sz val="11"/>
        <color theme="1"/>
        <rFont val="Times New Roman"/>
        <family val="1"/>
        <charset val="186"/>
      </rPr>
      <t>(Sėklos, trąšos, darbas)</t>
    </r>
  </si>
  <si>
    <r>
      <t>m</t>
    </r>
    <r>
      <rPr>
        <vertAlign val="superscript"/>
        <sz val="11"/>
        <color rgb="FF000000"/>
        <rFont val="Times New Roman"/>
        <family val="1"/>
        <charset val="186"/>
      </rPr>
      <t>2</t>
    </r>
  </si>
  <si>
    <r>
      <t>Dirvožemis krūmų masyvui 5757 m</t>
    </r>
    <r>
      <rPr>
        <vertAlign val="superscript"/>
        <sz val="11"/>
        <color theme="1"/>
        <rFont val="Times New Roman"/>
        <family val="1"/>
        <charset val="186"/>
      </rPr>
      <t xml:space="preserve">2 </t>
    </r>
    <r>
      <rPr>
        <sz val="11"/>
        <color theme="1"/>
        <rFont val="Times New Roman"/>
        <family val="1"/>
        <charset val="186"/>
      </rPr>
      <t xml:space="preserve">( gylis 0,4m) </t>
    </r>
  </si>
  <si>
    <r>
      <t>Dirvožemis žydinčioms pievoms 1688 m</t>
    </r>
    <r>
      <rPr>
        <vertAlign val="superscript"/>
        <sz val="11"/>
        <color theme="1"/>
        <rFont val="Times New Roman"/>
        <family val="1"/>
        <charset val="186"/>
      </rPr>
      <t>2</t>
    </r>
    <r>
      <rPr>
        <sz val="11"/>
        <color theme="1"/>
        <rFont val="Times New Roman"/>
        <family val="1"/>
        <charset val="186"/>
      </rPr>
      <t xml:space="preserve"> (gylis 0,1m)</t>
    </r>
  </si>
  <si>
    <r>
      <t xml:space="preserve">Vejai (ruošiamas </t>
    </r>
    <r>
      <rPr>
        <sz val="11"/>
        <color rgb="FF000000"/>
        <rFont val="Times New Roman"/>
        <family val="1"/>
        <charset val="186"/>
      </rPr>
      <t xml:space="preserve">0,20 </t>
    </r>
    <r>
      <rPr>
        <sz val="11"/>
        <color theme="1"/>
        <rFont val="Times New Roman"/>
        <family val="1"/>
        <charset val="186"/>
      </rPr>
      <t>m gruntas) 50% naudojamas esamas gruntas</t>
    </r>
  </si>
  <si>
    <r>
      <t>Mulčas 6153 m</t>
    </r>
    <r>
      <rPr>
        <vertAlign val="superscript"/>
        <sz val="11"/>
        <color theme="1"/>
        <rFont val="Times New Roman"/>
        <family val="1"/>
        <charset val="186"/>
      </rPr>
      <t>2</t>
    </r>
    <r>
      <rPr>
        <sz val="11"/>
        <color theme="1"/>
        <rFont val="Times New Roman"/>
        <family val="1"/>
        <charset val="186"/>
      </rPr>
      <t xml:space="preserve"> (10 cm storio)</t>
    </r>
  </si>
  <si>
    <r>
      <t>m</t>
    </r>
    <r>
      <rPr>
        <vertAlign val="superscript"/>
        <sz val="11"/>
        <color rgb="FFFF0000"/>
        <rFont val="Times New Roman"/>
        <family val="1"/>
        <charset val="186"/>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</si>
</sst>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2">
    <font>
      <sz val="11"/>
      <color theme="1"/>
      <name val="Aptos Narrow"/>
      <family val="2"/>
      <charset val="186"/>
      <scheme val="minor"/>
    </font>
    <font>
      <sz val="8"/>
      <name val="Aptos Narrow"/>
      <family val="2"/>
      <charset val="186"/>
      <scheme val="minor"/>
    </font>
    <font>
      <sz val="11"/>
      <color rgb="FF000000"/>
      <name val="Times New Roman"/>
      <family val="1"/>
      <charset val="186"/>
    </font>
    <font>
      <b/>
      <sz val="11"/>
      <color rgb="FFFF0000"/>
      <name val="Times New Roman"/>
      <family val="1"/>
      <charset val="186"/>
    </font>
    <font>
      <sz val="11"/>
      <color theme="1"/>
      <name val="Times New Roman"/>
      <family val="1"/>
      <charset val="186"/>
    </font>
    <font>
      <b/>
      <sz val="11"/>
      <color theme="1"/>
      <name val="Times New Roman"/>
      <family val="1"/>
      <charset val="186"/>
    </font>
    <font>
      <sz val="11"/>
      <color rgb="FFFF0000"/>
      <name val="Times New Roman"/>
      <family val="1"/>
      <charset val="186"/>
    </font>
    <font>
      <sz val="11"/>
      <name val="Times New Roman"/>
      <family val="1"/>
      <charset val="186"/>
    </font>
    <font>
      <sz val="11"/>
      <color rgb="FF00B050"/>
      <name val="Times New Roman"/>
      <family val="1"/>
      <charset val="186"/>
    </font>
    <font>
      <sz val="11"/>
      <color theme="1"/>
      <name val="Times New Roman"/>
      <family val="1"/>
    </font>
    <font>
      <strike/>
      <sz val="11"/>
      <color rgb="FFFF0000"/>
      <name val="Times New Roman"/>
      <family val="1"/>
      <charset val="186"/>
    </font>
    <font>
      <strike/>
      <sz val="11"/>
      <color rgb="FF000000"/>
      <name val="Times New Roman"/>
      <family val="1"/>
      <charset val="186"/>
    </font>
    <font>
      <b/>
      <sz val="11"/>
      <color rgb="FF000000"/>
      <name val="Times New Roman"/>
      <family val="1"/>
      <charset val="186"/>
    </font>
    <font>
      <b/>
      <sz val="11"/>
      <name val="Times New Roman"/>
      <family val="1"/>
      <charset val="186"/>
    </font>
    <font>
      <i/>
      <sz val="11"/>
      <color theme="1"/>
      <name val="Times New Roman"/>
      <family val="1"/>
      <charset val="186"/>
    </font>
    <font>
      <vertAlign val="superscript"/>
      <sz val="11"/>
      <color theme="1"/>
      <name val="Times New Roman"/>
      <family val="1"/>
      <charset val="186"/>
    </font>
    <font>
      <sz val="11"/>
      <color rgb="FF0070C0"/>
      <name val="Times New Roman"/>
      <family val="1"/>
      <charset val="186"/>
    </font>
    <font>
      <b/>
      <vertAlign val="superscript"/>
      <sz val="11"/>
      <color theme="1"/>
      <name val="Times New Roman"/>
      <family val="1"/>
      <charset val="186"/>
    </font>
    <font>
      <vertAlign val="superscript"/>
      <sz val="11"/>
      <color rgb="FF000000"/>
      <name val="Times New Roman"/>
      <family val="1"/>
      <charset val="186"/>
    </font>
    <font>
      <vertAlign val="superscript"/>
      <sz val="11"/>
      <color rgb="FFFF0000"/>
      <name val="Times New Roman"/>
      <family val="1"/>
      <charset val="186"/>
    </font>
    <font>
      <b/>
      <sz val="8"/>
      <color rgb="FFFF0000"/>
      <name val="Times New Roman"/>
      <family val="1"/>
      <charset val="186"/>
    </font>
    <font>
      <sz val="8"/>
      <color theme="1"/>
      <name val="Times New Roman"/>
      <family val="1"/>
      <charset val="186"/>
    </font>
  </fonts>
  <fills count="4">
    <fill>
      <patternFill patternType="none"/>
    </fill>
    <fill>
      <patternFill patternType="gray125"/>
    </fill>
    <fill>
      <patternFill patternType="solid">
        <fgColor rgb="FFF2F2F2"/>
        <bgColor indexed="64"/>
      </patternFill>
    </fill>
    <fill>
      <patternFill patternType="solid">
        <fgColor theme="0"/>
        <bgColor indexed="64"/>
      </patternFill>
    </fill>
  </fills>
  <borders count="87">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style="medium">
        <color rgb="FF000000"/>
      </right>
      <top style="medium">
        <color rgb="FF000000"/>
      </top>
      <bottom/>
      <diagonal/>
    </border>
    <border>
      <left/>
      <right style="medium">
        <color rgb="FF000000"/>
      </right>
      <top/>
      <bottom style="medium">
        <color rgb="FF000000"/>
      </bottom>
      <diagonal/>
    </border>
    <border>
      <left/>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top/>
      <bottom/>
      <diagonal/>
    </border>
    <border>
      <left style="medium">
        <color rgb="FF000000"/>
      </left>
      <right/>
      <top style="medium">
        <color rgb="FF000000"/>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rgb="FF000000"/>
      </left>
      <right/>
      <top/>
      <bottom style="medium">
        <color rgb="FF000000"/>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rgb="FF000000"/>
      </right>
      <top/>
      <bottom/>
      <diagonal/>
    </border>
    <border>
      <left style="medium">
        <color indexed="64"/>
      </left>
      <right style="medium">
        <color rgb="FF000000"/>
      </right>
      <top/>
      <bottom style="medium">
        <color rgb="FF000000"/>
      </bottom>
      <diagonal/>
    </border>
    <border>
      <left style="medium">
        <color rgb="FF000000"/>
      </left>
      <right style="medium">
        <color rgb="FF000000"/>
      </right>
      <top style="medium">
        <color indexed="64"/>
      </top>
      <bottom/>
      <diagonal/>
    </border>
    <border>
      <left style="medium">
        <color indexed="64"/>
      </left>
      <right style="medium">
        <color rgb="FF000000"/>
      </right>
      <top style="medium">
        <color indexed="64"/>
      </top>
      <bottom style="medium">
        <color indexed="64"/>
      </bottom>
      <diagonal/>
    </border>
    <border>
      <left/>
      <right style="medium">
        <color rgb="FF000000"/>
      </right>
      <top style="medium">
        <color indexed="64"/>
      </top>
      <bottom style="medium">
        <color indexed="64"/>
      </bottom>
      <diagonal/>
    </border>
    <border>
      <left style="medium">
        <color rgb="FF000000"/>
      </left>
      <right style="medium">
        <color rgb="FF000000"/>
      </right>
      <top/>
      <bottom style="medium">
        <color indexed="64"/>
      </bottom>
      <diagonal/>
    </border>
    <border>
      <left/>
      <right style="medium">
        <color indexed="64"/>
      </right>
      <top/>
      <bottom/>
      <diagonal/>
    </border>
    <border>
      <left style="medium">
        <color rgb="FF000000"/>
      </left>
      <right style="medium">
        <color rgb="FF000000"/>
      </right>
      <top style="thick">
        <color rgb="FF000000"/>
      </top>
      <bottom style="thick">
        <color rgb="FF000000"/>
      </bottom>
      <diagonal/>
    </border>
    <border>
      <left/>
      <right style="medium">
        <color rgb="FF000000"/>
      </right>
      <top style="thick">
        <color rgb="FF000000"/>
      </top>
      <bottom style="thick">
        <color rgb="FF000000"/>
      </bottom>
      <diagonal/>
    </border>
    <border>
      <left style="thick">
        <color indexed="64"/>
      </left>
      <right style="thick">
        <color indexed="64"/>
      </right>
      <top style="thick">
        <color indexed="64"/>
      </top>
      <bottom/>
      <diagonal/>
    </border>
    <border>
      <left style="thick">
        <color indexed="64"/>
      </left>
      <right style="thick">
        <color indexed="64"/>
      </right>
      <top/>
      <bottom style="thick">
        <color indexed="64"/>
      </bottom>
      <diagonal/>
    </border>
    <border>
      <left style="thick">
        <color indexed="64"/>
      </left>
      <right style="medium">
        <color indexed="64"/>
      </right>
      <top/>
      <bottom style="medium">
        <color indexed="64"/>
      </bottom>
      <diagonal/>
    </border>
    <border>
      <left style="thick">
        <color indexed="64"/>
      </left>
      <right style="medium">
        <color indexed="64"/>
      </right>
      <top/>
      <bottom/>
      <diagonal/>
    </border>
    <border>
      <left style="thick">
        <color indexed="64"/>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style="medium">
        <color indexed="64"/>
      </right>
      <top style="medium">
        <color indexed="64"/>
      </top>
      <bottom/>
      <diagonal/>
    </border>
    <border>
      <left/>
      <right style="medium">
        <color rgb="FF000000"/>
      </right>
      <top/>
      <bottom style="medium">
        <color indexed="64"/>
      </bottom>
      <diagonal/>
    </border>
    <border>
      <left style="medium">
        <color rgb="FF000000"/>
      </left>
      <right/>
      <top style="medium">
        <color indexed="64"/>
      </top>
      <bottom style="medium">
        <color rgb="FF000000"/>
      </bottom>
      <diagonal/>
    </border>
    <border>
      <left/>
      <right/>
      <top style="medium">
        <color indexed="64"/>
      </top>
      <bottom style="medium">
        <color rgb="FF000000"/>
      </bottom>
      <diagonal/>
    </border>
    <border>
      <left/>
      <right style="medium">
        <color rgb="FF000000"/>
      </right>
      <top style="medium">
        <color indexed="64"/>
      </top>
      <bottom style="medium">
        <color rgb="FF000000"/>
      </bottom>
      <diagonal/>
    </border>
    <border>
      <left style="thin">
        <color indexed="64"/>
      </left>
      <right style="thin">
        <color indexed="64"/>
      </right>
      <top style="thin">
        <color indexed="64"/>
      </top>
      <bottom style="thin">
        <color indexed="64"/>
      </bottom>
      <diagonal/>
    </border>
    <border>
      <left style="medium">
        <color rgb="FF000000"/>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diagonal/>
    </border>
    <border>
      <left/>
      <right/>
      <top style="medium">
        <color rgb="FF000000"/>
      </top>
      <bottom/>
      <diagonal/>
    </border>
    <border>
      <left/>
      <right/>
      <top/>
      <bottom style="medium">
        <color indexed="64"/>
      </bottom>
      <diagonal/>
    </border>
    <border>
      <left style="medium">
        <color indexed="64"/>
      </left>
      <right style="medium">
        <color indexed="64"/>
      </right>
      <top/>
      <bottom style="medium">
        <color rgb="FF000000"/>
      </bottom>
      <diagonal/>
    </border>
    <border>
      <left style="medium">
        <color indexed="64"/>
      </left>
      <right style="medium">
        <color indexed="64"/>
      </right>
      <top style="medium">
        <color rgb="FF000000"/>
      </top>
      <bottom style="medium">
        <color indexed="64"/>
      </bottom>
      <diagonal/>
    </border>
    <border>
      <left style="thin">
        <color indexed="64"/>
      </left>
      <right style="medium">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1">
    <xf numFmtId="0" fontId="0" fillId="0" borderId="0"/>
  </cellStyleXfs>
  <cellXfs count="409">
    <xf numFmtId="0" fontId="0" fillId="0" borderId="0" xfId="0"/>
    <xf numFmtId="0" fontId="4" fillId="0" borderId="0" xfId="0" applyFont="1" applyAlignment="1">
      <alignment vertical="top"/>
    </xf>
    <xf numFmtId="4" fontId="4" fillId="0" borderId="53" xfId="0" applyNumberFormat="1" applyFont="1" applyBorder="1" applyAlignment="1">
      <alignment horizontal="center" vertical="top" wrapText="1"/>
    </xf>
    <xf numFmtId="4" fontId="4" fillId="0" borderId="45" xfId="0" applyNumberFormat="1" applyFont="1" applyBorder="1" applyAlignment="1">
      <alignment horizontal="center" vertical="top" wrapText="1"/>
    </xf>
    <xf numFmtId="0" fontId="5" fillId="0" borderId="68" xfId="0" applyFont="1" applyBorder="1" applyAlignment="1">
      <alignment horizontal="center" vertical="top" wrapText="1"/>
    </xf>
    <xf numFmtId="0" fontId="5" fillId="0" borderId="54" xfId="0" applyFont="1" applyBorder="1" applyAlignment="1">
      <alignment horizontal="center" vertical="top" wrapText="1"/>
    </xf>
    <xf numFmtId="0" fontId="5" fillId="0" borderId="65" xfId="0" applyFont="1" applyBorder="1" applyAlignment="1">
      <alignment horizontal="center" vertical="top" wrapText="1"/>
    </xf>
    <xf numFmtId="0" fontId="5" fillId="0" borderId="48" xfId="0" applyFont="1" applyBorder="1" applyAlignment="1">
      <alignment horizontal="center" vertical="top" wrapText="1"/>
    </xf>
    <xf numFmtId="0" fontId="4" fillId="0" borderId="45" xfId="0" applyFont="1" applyBorder="1" applyAlignment="1">
      <alignment horizontal="center" vertical="top" wrapText="1"/>
    </xf>
    <xf numFmtId="0" fontId="4" fillId="0" borderId="53" xfId="0" applyFont="1" applyBorder="1" applyAlignment="1">
      <alignment horizontal="center" vertical="top" wrapText="1"/>
    </xf>
    <xf numFmtId="0" fontId="5" fillId="0" borderId="45" xfId="0" applyFont="1" applyBorder="1" applyAlignment="1">
      <alignment horizontal="center" vertical="top" wrapText="1"/>
    </xf>
    <xf numFmtId="0" fontId="5" fillId="0" borderId="53" xfId="0" applyFont="1" applyBorder="1" applyAlignment="1">
      <alignment horizontal="center" vertical="top" wrapText="1"/>
    </xf>
    <xf numFmtId="0" fontId="8" fillId="0" borderId="45" xfId="0" applyFont="1" applyBorder="1" applyAlignment="1">
      <alignment horizontal="center" vertical="top" wrapText="1"/>
    </xf>
    <xf numFmtId="4" fontId="4" fillId="0" borderId="67" xfId="0" applyNumberFormat="1" applyFont="1" applyBorder="1" applyAlignment="1">
      <alignment horizontal="center" vertical="top" wrapText="1"/>
    </xf>
    <xf numFmtId="4" fontId="4" fillId="0" borderId="50" xfId="0" applyNumberFormat="1" applyFont="1" applyBorder="1" applyAlignment="1">
      <alignment horizontal="center" vertical="top" wrapText="1"/>
    </xf>
    <xf numFmtId="4" fontId="5" fillId="0" borderId="79" xfId="0" applyNumberFormat="1" applyFont="1" applyBorder="1" applyAlignment="1">
      <alignment horizontal="center" vertical="top" wrapText="1"/>
    </xf>
    <xf numFmtId="0" fontId="4" fillId="0" borderId="0" xfId="0" applyFont="1" applyAlignment="1">
      <alignment horizontal="center" vertical="top"/>
    </xf>
    <xf numFmtId="0" fontId="2" fillId="0" borderId="0" xfId="0" applyFont="1" applyAlignment="1">
      <alignment horizontal="left" vertical="top"/>
    </xf>
    <xf numFmtId="4" fontId="4" fillId="0" borderId="48" xfId="0" applyNumberFormat="1" applyFont="1" applyBorder="1" applyAlignment="1">
      <alignment horizontal="center" vertical="top" wrapText="1"/>
    </xf>
    <xf numFmtId="0" fontId="2" fillId="0" borderId="0" xfId="0" applyFont="1" applyAlignment="1">
      <alignment horizontal="center" vertical="top"/>
    </xf>
    <xf numFmtId="4" fontId="6" fillId="0" borderId="53" xfId="0" applyNumberFormat="1" applyFont="1" applyBorder="1" applyAlignment="1">
      <alignment horizontal="center" vertical="top" wrapText="1"/>
    </xf>
    <xf numFmtId="4" fontId="5" fillId="0" borderId="53" xfId="0" applyNumberFormat="1" applyFont="1" applyBorder="1" applyAlignment="1">
      <alignment horizontal="center" vertical="top" wrapText="1"/>
    </xf>
    <xf numFmtId="4" fontId="5" fillId="0" borderId="50" xfId="0" applyNumberFormat="1" applyFont="1" applyBorder="1" applyAlignment="1">
      <alignment horizontal="center" vertical="top" wrapText="1"/>
    </xf>
    <xf numFmtId="0" fontId="4" fillId="0" borderId="0" xfId="0" applyFont="1" applyFill="1" applyAlignment="1">
      <alignment vertical="top"/>
    </xf>
    <xf numFmtId="4" fontId="4" fillId="0" borderId="45" xfId="0" applyNumberFormat="1" applyFont="1" applyFill="1" applyBorder="1" applyAlignment="1">
      <alignment horizontal="center" vertical="top" wrapText="1"/>
    </xf>
    <xf numFmtId="4" fontId="4" fillId="0" borderId="53" xfId="0" applyNumberFormat="1" applyFont="1" applyFill="1" applyBorder="1" applyAlignment="1">
      <alignment horizontal="center" vertical="top" wrapText="1"/>
    </xf>
    <xf numFmtId="0" fontId="4" fillId="0" borderId="45" xfId="0" applyFont="1" applyFill="1" applyBorder="1" applyAlignment="1">
      <alignment vertical="top" wrapText="1"/>
    </xf>
    <xf numFmtId="0" fontId="4" fillId="0" borderId="53" xfId="0" applyFont="1" applyFill="1" applyBorder="1" applyAlignment="1">
      <alignment vertical="top" wrapText="1"/>
    </xf>
    <xf numFmtId="0" fontId="6" fillId="0" borderId="53" xfId="0" applyFont="1" applyFill="1" applyBorder="1" applyAlignment="1">
      <alignment vertical="top" wrapText="1"/>
    </xf>
    <xf numFmtId="4" fontId="7" fillId="0" borderId="45" xfId="0" applyNumberFormat="1" applyFont="1" applyFill="1" applyBorder="1" applyAlignment="1">
      <alignment horizontal="center" vertical="top" wrapText="1"/>
    </xf>
    <xf numFmtId="4" fontId="4" fillId="0" borderId="68" xfId="0" applyNumberFormat="1" applyFont="1" applyFill="1" applyBorder="1" applyAlignment="1">
      <alignment horizontal="center" vertical="top" wrapText="1"/>
    </xf>
    <xf numFmtId="4" fontId="4" fillId="0" borderId="54" xfId="0" applyNumberFormat="1" applyFont="1" applyFill="1" applyBorder="1" applyAlignment="1">
      <alignment horizontal="center" vertical="top" wrapText="1"/>
    </xf>
    <xf numFmtId="4" fontId="5" fillId="0" borderId="51" xfId="0" applyNumberFormat="1" applyFont="1" applyFill="1" applyBorder="1" applyAlignment="1">
      <alignment horizontal="center" vertical="top" wrapText="1"/>
    </xf>
    <xf numFmtId="0" fontId="5" fillId="0" borderId="68" xfId="0" applyFont="1" applyFill="1" applyBorder="1" applyAlignment="1">
      <alignment horizontal="center" vertical="top"/>
    </xf>
    <xf numFmtId="0" fontId="5" fillId="0" borderId="54" xfId="0" applyFont="1" applyFill="1" applyBorder="1" applyAlignment="1">
      <alignment horizontal="center" vertical="top"/>
    </xf>
    <xf numFmtId="0" fontId="6" fillId="0" borderId="45" xfId="0" applyFont="1" applyFill="1" applyBorder="1" applyAlignment="1">
      <alignment vertical="top"/>
    </xf>
    <xf numFmtId="0" fontId="6" fillId="0" borderId="53" xfId="0" applyFont="1" applyFill="1" applyBorder="1" applyAlignment="1">
      <alignment vertical="top"/>
    </xf>
    <xf numFmtId="4" fontId="4" fillId="0" borderId="67" xfId="0" applyNumberFormat="1" applyFont="1" applyFill="1" applyBorder="1" applyAlignment="1">
      <alignment horizontal="center" vertical="top" wrapText="1"/>
    </xf>
    <xf numFmtId="4" fontId="4" fillId="0" borderId="50" xfId="0" applyNumberFormat="1" applyFont="1" applyFill="1" applyBorder="1" applyAlignment="1">
      <alignment horizontal="center" vertical="top" wrapText="1"/>
    </xf>
    <xf numFmtId="4" fontId="5" fillId="0" borderId="79" xfId="0" applyNumberFormat="1" applyFont="1" applyFill="1" applyBorder="1" applyAlignment="1">
      <alignment horizontal="center" vertical="top" wrapText="1"/>
    </xf>
    <xf numFmtId="0" fontId="4" fillId="0" borderId="0" xfId="0" applyFont="1" applyFill="1" applyAlignment="1">
      <alignment horizontal="center" vertical="top"/>
    </xf>
    <xf numFmtId="0" fontId="2" fillId="0" borderId="0" xfId="0" applyFont="1" applyFill="1" applyAlignment="1">
      <alignment horizontal="left" vertical="top"/>
    </xf>
    <xf numFmtId="0" fontId="5" fillId="0" borderId="68" xfId="0" applyFont="1" applyFill="1" applyBorder="1" applyAlignment="1">
      <alignment horizontal="center" vertical="top" wrapText="1"/>
    </xf>
    <xf numFmtId="0" fontId="5" fillId="0" borderId="54" xfId="0" applyFont="1" applyFill="1" applyBorder="1" applyAlignment="1">
      <alignment horizontal="center" vertical="top" wrapText="1"/>
    </xf>
    <xf numFmtId="4" fontId="4" fillId="0" borderId="65" xfId="0" applyNumberFormat="1" applyFont="1" applyFill="1" applyBorder="1" applyAlignment="1">
      <alignment horizontal="center" vertical="top" wrapText="1"/>
    </xf>
    <xf numFmtId="4" fontId="4" fillId="0" borderId="48" xfId="0" applyNumberFormat="1" applyFont="1" applyFill="1" applyBorder="1" applyAlignment="1">
      <alignment horizontal="center" vertical="top" wrapText="1"/>
    </xf>
    <xf numFmtId="0" fontId="5" fillId="0" borderId="0" xfId="0" applyFont="1" applyAlignment="1">
      <alignment vertical="top"/>
    </xf>
    <xf numFmtId="0" fontId="5" fillId="0" borderId="0" xfId="0" applyFont="1" applyAlignment="1">
      <alignment horizontal="center" vertical="top"/>
    </xf>
    <xf numFmtId="0" fontId="5" fillId="0" borderId="0" xfId="0" applyFont="1" applyFill="1" applyAlignment="1">
      <alignment horizontal="center" vertical="top"/>
    </xf>
    <xf numFmtId="0" fontId="3" fillId="0" borderId="0" xfId="0" applyFont="1" applyAlignment="1">
      <alignment vertical="top"/>
    </xf>
    <xf numFmtId="0" fontId="3" fillId="0" borderId="0" xfId="0" applyFont="1" applyAlignment="1">
      <alignment horizontal="center" vertical="top"/>
    </xf>
    <xf numFmtId="0" fontId="3" fillId="0" borderId="0" xfId="0" applyFont="1" applyFill="1" applyAlignment="1">
      <alignment horizontal="center" vertical="top"/>
    </xf>
    <xf numFmtId="0" fontId="5" fillId="0" borderId="2" xfId="0" applyFont="1" applyBorder="1" applyAlignment="1">
      <alignment vertical="top" wrapText="1"/>
    </xf>
    <xf numFmtId="0" fontId="5" fillId="0" borderId="2" xfId="0" applyFont="1" applyBorder="1" applyAlignment="1">
      <alignment horizontal="center" vertical="top" wrapText="1"/>
    </xf>
    <xf numFmtId="0" fontId="5" fillId="0" borderId="8" xfId="0" applyFont="1" applyBorder="1" applyAlignment="1">
      <alignment vertical="top" wrapText="1"/>
    </xf>
    <xf numFmtId="0" fontId="5" fillId="0" borderId="8" xfId="0" applyFont="1" applyBorder="1" applyAlignment="1">
      <alignment horizontal="center" vertical="top" wrapText="1"/>
    </xf>
    <xf numFmtId="0" fontId="5" fillId="0" borderId="3" xfId="0" applyFont="1" applyBorder="1" applyAlignment="1">
      <alignment vertical="top" wrapText="1"/>
    </xf>
    <xf numFmtId="0" fontId="5" fillId="0" borderId="3" xfId="0" applyFont="1" applyBorder="1" applyAlignment="1">
      <alignment horizontal="center" vertical="top" wrapText="1"/>
    </xf>
    <xf numFmtId="0" fontId="4" fillId="0" borderId="10" xfId="0" applyFont="1" applyBorder="1" applyAlignment="1">
      <alignment vertical="top"/>
    </xf>
    <xf numFmtId="0" fontId="4" fillId="0" borderId="11" xfId="0" applyFont="1" applyBorder="1" applyAlignment="1">
      <alignment vertical="top" wrapText="1"/>
    </xf>
    <xf numFmtId="0" fontId="4" fillId="0" borderId="11" xfId="0" applyFont="1" applyBorder="1" applyAlignment="1">
      <alignment horizontal="center" vertical="top" wrapText="1"/>
    </xf>
    <xf numFmtId="0" fontId="4" fillId="0" borderId="11" xfId="0" applyFont="1" applyFill="1" applyBorder="1" applyAlignment="1">
      <alignment horizontal="center" vertical="top" wrapText="1"/>
    </xf>
    <xf numFmtId="0" fontId="4" fillId="0" borderId="4" xfId="0" applyFont="1" applyFill="1" applyBorder="1" applyAlignment="1">
      <alignment horizontal="center" vertical="top" wrapText="1"/>
    </xf>
    <xf numFmtId="0" fontId="4" fillId="0" borderId="3" xfId="0" applyFont="1" applyBorder="1" applyAlignment="1">
      <alignment horizontal="center" vertical="top" wrapText="1"/>
    </xf>
    <xf numFmtId="0" fontId="4" fillId="0" borderId="6" xfId="0" applyFont="1" applyBorder="1" applyAlignment="1">
      <alignment vertical="top" wrapText="1"/>
    </xf>
    <xf numFmtId="0" fontId="4" fillId="0" borderId="6" xfId="0" applyFont="1" applyBorder="1" applyAlignment="1">
      <alignment horizontal="center" vertical="top" wrapText="1"/>
    </xf>
    <xf numFmtId="0" fontId="2" fillId="0" borderId="3" xfId="0" applyFont="1" applyBorder="1" applyAlignment="1">
      <alignment horizontal="center" vertical="top" wrapText="1"/>
    </xf>
    <xf numFmtId="0" fontId="2" fillId="0" borderId="6" xfId="0" applyFont="1" applyBorder="1" applyAlignment="1">
      <alignment vertical="top" wrapText="1"/>
    </xf>
    <xf numFmtId="0" fontId="2" fillId="0" borderId="6" xfId="0" applyFont="1" applyBorder="1" applyAlignment="1">
      <alignment horizontal="center" vertical="top" wrapText="1"/>
    </xf>
    <xf numFmtId="0" fontId="4" fillId="0" borderId="2" xfId="0" applyFont="1" applyBorder="1" applyAlignment="1">
      <alignment vertical="top" wrapText="1"/>
    </xf>
    <xf numFmtId="0" fontId="4" fillId="0" borderId="9" xfId="0" applyFont="1" applyBorder="1" applyAlignment="1">
      <alignment vertical="top" wrapText="1"/>
    </xf>
    <xf numFmtId="0" fontId="4" fillId="0" borderId="2" xfId="0" applyFont="1" applyBorder="1" applyAlignment="1">
      <alignment horizontal="center" vertical="top" wrapText="1"/>
    </xf>
    <xf numFmtId="0" fontId="4" fillId="0" borderId="3" xfId="0" applyFont="1" applyBorder="1" applyAlignment="1">
      <alignment vertical="top" wrapText="1"/>
    </xf>
    <xf numFmtId="0" fontId="4" fillId="3" borderId="3" xfId="0" applyFont="1" applyFill="1" applyBorder="1" applyAlignment="1">
      <alignment horizontal="center" vertical="top" wrapText="1"/>
    </xf>
    <xf numFmtId="0" fontId="4" fillId="3" borderId="6" xfId="0" applyFont="1" applyFill="1" applyBorder="1" applyAlignment="1">
      <alignment vertical="top" wrapText="1"/>
    </xf>
    <xf numFmtId="0" fontId="4" fillId="3" borderId="6" xfId="0" applyFont="1" applyFill="1" applyBorder="1" applyAlignment="1">
      <alignment horizontal="center" vertical="top" wrapText="1"/>
    </xf>
    <xf numFmtId="0" fontId="2" fillId="2" borderId="10" xfId="0" applyFont="1" applyFill="1" applyBorder="1" applyAlignment="1">
      <alignment vertical="top" wrapText="1"/>
    </xf>
    <xf numFmtId="0" fontId="2" fillId="2" borderId="11" xfId="0" applyFont="1" applyFill="1" applyBorder="1" applyAlignment="1">
      <alignment horizontal="center" vertical="top" wrapText="1"/>
    </xf>
    <xf numFmtId="0" fontId="2" fillId="2" borderId="4" xfId="0" applyFont="1" applyFill="1" applyBorder="1" applyAlignment="1">
      <alignment horizontal="center" vertical="top" wrapText="1"/>
    </xf>
    <xf numFmtId="0" fontId="4" fillId="0" borderId="8" xfId="0" applyFont="1" applyBorder="1" applyAlignment="1">
      <alignment vertical="top" wrapText="1"/>
    </xf>
    <xf numFmtId="0" fontId="4" fillId="0" borderId="9" xfId="0" applyFont="1" applyBorder="1" applyAlignment="1">
      <alignment horizontal="center" vertical="top" wrapText="1"/>
    </xf>
    <xf numFmtId="0" fontId="6" fillId="0" borderId="6" xfId="0" applyFont="1" applyBorder="1" applyAlignment="1">
      <alignment vertical="top" wrapText="1"/>
    </xf>
    <xf numFmtId="0" fontId="4" fillId="3" borderId="2" xfId="0" applyFont="1" applyFill="1" applyBorder="1" applyAlignment="1">
      <alignment vertical="top" wrapText="1"/>
    </xf>
    <xf numFmtId="0" fontId="4" fillId="3" borderId="9" xfId="0" applyFont="1" applyFill="1" applyBorder="1" applyAlignment="1">
      <alignment vertical="top" wrapText="1"/>
    </xf>
    <xf numFmtId="0" fontId="4" fillId="3" borderId="2" xfId="0" applyFont="1" applyFill="1" applyBorder="1" applyAlignment="1">
      <alignment horizontal="center" vertical="top" wrapText="1"/>
    </xf>
    <xf numFmtId="0" fontId="4" fillId="3" borderId="3" xfId="0" applyFont="1" applyFill="1" applyBorder="1" applyAlignment="1">
      <alignment vertical="top" wrapText="1"/>
    </xf>
    <xf numFmtId="0" fontId="4" fillId="0" borderId="30" xfId="0" applyFont="1" applyBorder="1" applyAlignment="1">
      <alignment horizontal="center" vertical="top" wrapText="1"/>
    </xf>
    <xf numFmtId="0" fontId="4" fillId="0" borderId="41" xfId="0" applyFont="1" applyBorder="1" applyAlignment="1">
      <alignment vertical="top" wrapText="1"/>
    </xf>
    <xf numFmtId="0" fontId="4" fillId="0" borderId="41" xfId="0" applyFont="1" applyBorder="1" applyAlignment="1">
      <alignment horizontal="center" vertical="top" wrapText="1"/>
    </xf>
    <xf numFmtId="0" fontId="4" fillId="0" borderId="24" xfId="0" applyFont="1" applyBorder="1" applyAlignment="1">
      <alignment horizontal="center" vertical="top" wrapText="1"/>
    </xf>
    <xf numFmtId="0" fontId="4" fillId="0" borderId="20" xfId="0" applyFont="1" applyBorder="1" applyAlignment="1">
      <alignment vertical="top" wrapText="1"/>
    </xf>
    <xf numFmtId="0" fontId="4" fillId="0" borderId="20" xfId="0" applyFont="1" applyBorder="1" applyAlignment="1">
      <alignment horizontal="center" vertical="top" wrapText="1"/>
    </xf>
    <xf numFmtId="0" fontId="2" fillId="2" borderId="42" xfId="0" applyFont="1" applyFill="1" applyBorder="1" applyAlignment="1">
      <alignment vertical="top" wrapText="1"/>
    </xf>
    <xf numFmtId="0" fontId="2" fillId="2" borderId="43" xfId="0" applyFont="1" applyFill="1" applyBorder="1" applyAlignment="1">
      <alignment horizontal="center" vertical="top" wrapText="1"/>
    </xf>
    <xf numFmtId="0" fontId="2" fillId="2" borderId="44" xfId="0" applyFont="1" applyFill="1" applyBorder="1" applyAlignment="1">
      <alignment horizontal="center" vertical="top" wrapText="1"/>
    </xf>
    <xf numFmtId="0" fontId="6" fillId="0" borderId="2" xfId="0" applyFont="1" applyBorder="1" applyAlignment="1">
      <alignment horizontal="center" vertical="top" wrapText="1"/>
    </xf>
    <xf numFmtId="0" fontId="6" fillId="0" borderId="3" xfId="0" applyFont="1" applyBorder="1" applyAlignment="1">
      <alignment horizontal="center" vertical="top" wrapText="1"/>
    </xf>
    <xf numFmtId="0" fontId="9" fillId="0" borderId="2" xfId="0" applyFont="1" applyBorder="1" applyAlignment="1">
      <alignment vertical="top" wrapText="1"/>
    </xf>
    <xf numFmtId="0" fontId="9" fillId="0" borderId="3" xfId="0" applyFont="1" applyBorder="1" applyAlignment="1">
      <alignment vertical="top" wrapText="1"/>
    </xf>
    <xf numFmtId="0" fontId="4" fillId="0" borderId="8" xfId="0" applyFont="1" applyBorder="1" applyAlignment="1">
      <alignment horizontal="center" vertical="top" wrapText="1"/>
    </xf>
    <xf numFmtId="0" fontId="6" fillId="0" borderId="6" xfId="0" applyFont="1" applyBorder="1" applyAlignment="1">
      <alignment horizontal="center" vertical="top" wrapText="1"/>
    </xf>
    <xf numFmtId="0" fontId="10" fillId="0" borderId="6" xfId="0" applyFont="1" applyBorder="1" applyAlignment="1">
      <alignment horizontal="center" vertical="top" wrapText="1"/>
    </xf>
    <xf numFmtId="0" fontId="6" fillId="2" borderId="10" xfId="0" applyFont="1" applyFill="1" applyBorder="1" applyAlignment="1">
      <alignment vertical="top" wrapText="1"/>
    </xf>
    <xf numFmtId="0" fontId="11" fillId="2" borderId="11" xfId="0" applyFont="1" applyFill="1" applyBorder="1" applyAlignment="1">
      <alignment horizontal="center" vertical="top" wrapText="1"/>
    </xf>
    <xf numFmtId="0" fontId="11" fillId="2" borderId="4" xfId="0" applyFont="1" applyFill="1" applyBorder="1" applyAlignment="1">
      <alignment horizontal="center" vertical="top" wrapText="1"/>
    </xf>
    <xf numFmtId="0" fontId="6" fillId="3" borderId="3" xfId="0" applyFont="1" applyFill="1" applyBorder="1" applyAlignment="1">
      <alignment horizontal="center" vertical="top" wrapText="1"/>
    </xf>
    <xf numFmtId="0" fontId="6" fillId="3" borderId="10" xfId="0" applyFont="1" applyFill="1" applyBorder="1" applyAlignment="1">
      <alignment vertical="top" wrapText="1"/>
    </xf>
    <xf numFmtId="0" fontId="6" fillId="3" borderId="11" xfId="0" applyFont="1" applyFill="1" applyBorder="1" applyAlignment="1">
      <alignment horizontal="center" vertical="top" wrapText="1"/>
    </xf>
    <xf numFmtId="0" fontId="6" fillId="3" borderId="4" xfId="0" applyFont="1" applyFill="1" applyBorder="1" applyAlignment="1">
      <alignment horizontal="center" vertical="top" wrapText="1"/>
    </xf>
    <xf numFmtId="0" fontId="6" fillId="3" borderId="6" xfId="0" applyFont="1" applyFill="1" applyBorder="1" applyAlignment="1">
      <alignment vertical="top" wrapText="1"/>
    </xf>
    <xf numFmtId="0" fontId="6" fillId="3" borderId="2" xfId="0" applyFont="1" applyFill="1" applyBorder="1" applyAlignment="1">
      <alignment horizontal="center" vertical="top" wrapText="1"/>
    </xf>
    <xf numFmtId="0" fontId="6" fillId="3" borderId="6" xfId="0" applyFont="1" applyFill="1" applyBorder="1" applyAlignment="1">
      <alignment horizontal="center" vertical="top" wrapText="1"/>
    </xf>
    <xf numFmtId="0" fontId="2" fillId="2" borderId="5" xfId="0" applyFont="1" applyFill="1" applyBorder="1" applyAlignment="1">
      <alignment horizontal="center" vertical="top" wrapText="1"/>
    </xf>
    <xf numFmtId="0" fontId="4" fillId="0" borderId="0" xfId="0" applyFont="1" applyAlignment="1">
      <alignment horizontal="center" vertical="top" wrapText="1"/>
    </xf>
    <xf numFmtId="0" fontId="4" fillId="0" borderId="22" xfId="0" applyFont="1" applyBorder="1" applyAlignment="1">
      <alignment horizontal="center" vertical="top" wrapText="1"/>
    </xf>
    <xf numFmtId="0" fontId="4" fillId="0" borderId="7" xfId="0" applyFont="1" applyBorder="1" applyAlignment="1">
      <alignment horizontal="center" vertical="top" wrapText="1"/>
    </xf>
    <xf numFmtId="0" fontId="4" fillId="0" borderId="77" xfId="0" applyFont="1" applyBorder="1" applyAlignment="1">
      <alignment horizontal="center" vertical="top" wrapText="1"/>
    </xf>
    <xf numFmtId="0" fontId="4" fillId="0" borderId="14" xfId="0" applyFont="1" applyBorder="1" applyAlignment="1">
      <alignment horizontal="center" vertical="top" wrapText="1"/>
    </xf>
    <xf numFmtId="0" fontId="9" fillId="0" borderId="6" xfId="0" applyFont="1" applyBorder="1" applyAlignment="1">
      <alignment vertical="top" wrapText="1"/>
    </xf>
    <xf numFmtId="0" fontId="9" fillId="0" borderId="7" xfId="0" applyFont="1" applyBorder="1" applyAlignment="1">
      <alignment horizontal="center" vertical="top" wrapText="1"/>
    </xf>
    <xf numFmtId="0" fontId="4" fillId="0" borderId="78" xfId="0" applyFont="1" applyBorder="1" applyAlignment="1">
      <alignment horizontal="center" vertical="top" wrapText="1"/>
    </xf>
    <xf numFmtId="0" fontId="6" fillId="0" borderId="8" xfId="0" applyFont="1" applyBorder="1" applyAlignment="1">
      <alignment horizontal="center" vertical="top" wrapText="1"/>
    </xf>
    <xf numFmtId="0" fontId="6" fillId="0" borderId="9" xfId="0" applyFont="1" applyBorder="1" applyAlignment="1">
      <alignment horizontal="center" vertical="top" wrapText="1"/>
    </xf>
    <xf numFmtId="0" fontId="6" fillId="0" borderId="0" xfId="0" applyFont="1" applyAlignment="1">
      <alignment horizontal="center" vertical="top" wrapText="1"/>
    </xf>
    <xf numFmtId="0" fontId="6" fillId="0" borderId="14" xfId="0" applyFont="1" applyBorder="1" applyAlignment="1">
      <alignment horizontal="center" vertical="top" wrapText="1"/>
    </xf>
    <xf numFmtId="0" fontId="2" fillId="2" borderId="7" xfId="0" applyFont="1" applyFill="1" applyBorder="1" applyAlignment="1">
      <alignment horizontal="center" vertical="top" wrapText="1"/>
    </xf>
    <xf numFmtId="0" fontId="2" fillId="2" borderId="13" xfId="0" applyFont="1" applyFill="1" applyBorder="1" applyAlignment="1">
      <alignment vertical="top" wrapText="1"/>
    </xf>
    <xf numFmtId="0" fontId="2" fillId="2" borderId="75" xfId="0" applyFont="1" applyFill="1" applyBorder="1" applyAlignment="1">
      <alignment horizontal="center" vertical="top" wrapText="1"/>
    </xf>
    <xf numFmtId="0" fontId="6" fillId="0" borderId="21" xfId="0" applyFont="1" applyBorder="1" applyAlignment="1">
      <alignment horizontal="center" vertical="top" wrapText="1"/>
    </xf>
    <xf numFmtId="0" fontId="6" fillId="0" borderId="14" xfId="0" applyFont="1" applyBorder="1" applyAlignment="1">
      <alignment vertical="top" wrapText="1"/>
    </xf>
    <xf numFmtId="0" fontId="6" fillId="0" borderId="75" xfId="0" applyFont="1" applyBorder="1" applyAlignment="1">
      <alignment horizontal="center" vertical="top" wrapText="1"/>
    </xf>
    <xf numFmtId="0" fontId="6" fillId="0" borderId="7" xfId="0" applyFont="1" applyBorder="1" applyAlignment="1">
      <alignment horizontal="center" vertical="top" wrapText="1"/>
    </xf>
    <xf numFmtId="0" fontId="6" fillId="2" borderId="13" xfId="0" applyFont="1" applyFill="1" applyBorder="1" applyAlignment="1">
      <alignment vertical="top" wrapText="1"/>
    </xf>
    <xf numFmtId="0" fontId="6" fillId="2" borderId="11" xfId="0" applyFont="1" applyFill="1" applyBorder="1" applyAlignment="1">
      <alignment horizontal="center" vertical="top" wrapText="1"/>
    </xf>
    <xf numFmtId="0" fontId="6" fillId="2" borderId="75" xfId="0" applyFont="1" applyFill="1" applyBorder="1" applyAlignment="1">
      <alignment horizontal="center" vertical="top" wrapText="1"/>
    </xf>
    <xf numFmtId="0" fontId="6" fillId="2" borderId="5" xfId="0" applyFont="1" applyFill="1" applyBorder="1" applyAlignment="1">
      <alignment horizontal="center" vertical="top" wrapText="1"/>
    </xf>
    <xf numFmtId="0" fontId="4" fillId="0" borderId="7" xfId="0" applyFont="1" applyBorder="1" applyAlignment="1">
      <alignment vertical="top" wrapText="1"/>
    </xf>
    <xf numFmtId="0" fontId="4" fillId="0" borderId="7" xfId="0" applyFont="1" applyFill="1" applyBorder="1" applyAlignment="1">
      <alignment horizontal="center" vertical="top" wrapText="1"/>
    </xf>
    <xf numFmtId="0" fontId="4" fillId="0" borderId="6" xfId="0" applyFont="1" applyFill="1" applyBorder="1" applyAlignment="1">
      <alignment horizontal="center" vertical="top" wrapText="1"/>
    </xf>
    <xf numFmtId="49" fontId="4" fillId="0" borderId="6" xfId="0" applyNumberFormat="1" applyFont="1" applyBorder="1" applyAlignment="1">
      <alignment horizontal="center" vertical="top" wrapText="1"/>
    </xf>
    <xf numFmtId="0" fontId="5" fillId="0" borderId="15" xfId="0" applyFont="1" applyBorder="1" applyAlignment="1">
      <alignment vertical="top"/>
    </xf>
    <xf numFmtId="0" fontId="5" fillId="0" borderId="16" xfId="0" applyFont="1" applyBorder="1" applyAlignment="1">
      <alignment vertical="top"/>
    </xf>
    <xf numFmtId="0" fontId="5" fillId="0" borderId="16" xfId="0" applyFont="1" applyBorder="1" applyAlignment="1">
      <alignment horizontal="center" vertical="top"/>
    </xf>
    <xf numFmtId="0" fontId="5" fillId="0" borderId="17" xfId="0" applyFont="1" applyFill="1" applyBorder="1" applyAlignment="1">
      <alignment horizontal="center" vertical="top"/>
    </xf>
    <xf numFmtId="0" fontId="12" fillId="0" borderId="0" xfId="0" applyFont="1" applyAlignment="1">
      <alignment horizontal="center" vertical="top"/>
    </xf>
    <xf numFmtId="0" fontId="13" fillId="0" borderId="61" xfId="0" applyFont="1" applyBorder="1" applyAlignment="1">
      <alignment horizontal="center" vertical="top" wrapText="1"/>
    </xf>
    <xf numFmtId="0" fontId="13" fillId="0" borderId="47" xfId="0" applyFont="1" applyBorder="1" applyAlignment="1">
      <alignment vertical="top"/>
    </xf>
    <xf numFmtId="0" fontId="13" fillId="0" borderId="62" xfId="0" applyFont="1" applyBorder="1" applyAlignment="1">
      <alignment horizontal="center" vertical="top" wrapText="1"/>
    </xf>
    <xf numFmtId="0" fontId="13" fillId="0" borderId="49" xfId="0" applyFont="1" applyBorder="1" applyAlignment="1">
      <alignment vertical="top"/>
    </xf>
    <xf numFmtId="0" fontId="7" fillId="0" borderId="70" xfId="0" applyFont="1" applyBorder="1" applyAlignment="1">
      <alignment horizontal="center" vertical="top" wrapText="1"/>
    </xf>
    <xf numFmtId="0" fontId="7" fillId="0" borderId="71" xfId="0" applyFont="1" applyBorder="1" applyAlignment="1">
      <alignment vertical="top" wrapText="1"/>
    </xf>
    <xf numFmtId="0" fontId="7" fillId="0" borderId="72" xfId="0" applyFont="1" applyBorder="1" applyAlignment="1">
      <alignment horizontal="center" vertical="top" wrapText="1"/>
    </xf>
    <xf numFmtId="0" fontId="7" fillId="0" borderId="59" xfId="0" applyFont="1" applyBorder="1" applyAlignment="1">
      <alignment vertical="top" wrapText="1"/>
    </xf>
    <xf numFmtId="0" fontId="7" fillId="0" borderId="59" xfId="0" applyFont="1" applyBorder="1" applyAlignment="1">
      <alignment horizontal="left" vertical="top" wrapText="1"/>
    </xf>
    <xf numFmtId="0" fontId="7" fillId="0" borderId="74" xfId="0" applyFont="1" applyBorder="1" applyAlignment="1">
      <alignment horizontal="center" vertical="top" wrapText="1"/>
    </xf>
    <xf numFmtId="0" fontId="7" fillId="0" borderId="45" xfId="0" applyFont="1" applyBorder="1" applyAlignment="1">
      <alignment horizontal="center" vertical="top" wrapText="1"/>
    </xf>
    <xf numFmtId="0" fontId="7" fillId="0" borderId="57" xfId="0" applyFont="1" applyBorder="1" applyAlignment="1">
      <alignment vertical="top" wrapText="1"/>
    </xf>
    <xf numFmtId="0" fontId="7" fillId="0" borderId="68" xfId="0" applyFont="1" applyBorder="1" applyAlignment="1">
      <alignment horizontal="center" vertical="top" wrapText="1"/>
    </xf>
    <xf numFmtId="0" fontId="7" fillId="0" borderId="69" xfId="0" applyFont="1" applyBorder="1" applyAlignment="1">
      <alignment horizontal="left" vertical="top" wrapText="1"/>
    </xf>
    <xf numFmtId="4" fontId="6" fillId="0" borderId="54" xfId="0" applyNumberFormat="1" applyFont="1" applyBorder="1" applyAlignment="1">
      <alignment horizontal="center" vertical="top" wrapText="1"/>
    </xf>
    <xf numFmtId="0" fontId="13" fillId="0" borderId="55" xfId="0" applyFont="1" applyBorder="1" applyAlignment="1">
      <alignment horizontal="left" vertical="top"/>
    </xf>
    <xf numFmtId="0" fontId="13" fillId="0" borderId="82" xfId="0" applyFont="1" applyBorder="1" applyAlignment="1">
      <alignment horizontal="right" vertical="top" wrapText="1"/>
    </xf>
    <xf numFmtId="4" fontId="5" fillId="0" borderId="48" xfId="0" applyNumberFormat="1" applyFont="1" applyBorder="1" applyAlignment="1">
      <alignment horizontal="center" vertical="top" wrapText="1"/>
    </xf>
    <xf numFmtId="0" fontId="13" fillId="0" borderId="83" xfId="0" applyFont="1" applyBorder="1" applyAlignment="1">
      <alignment horizontal="left" vertical="top"/>
    </xf>
    <xf numFmtId="0" fontId="13" fillId="0" borderId="59" xfId="0" applyFont="1" applyBorder="1" applyAlignment="1">
      <alignment horizontal="right" vertical="top" wrapText="1"/>
    </xf>
    <xf numFmtId="0" fontId="5" fillId="0" borderId="66" xfId="0" applyFont="1" applyBorder="1" applyAlignment="1">
      <alignment horizontal="left" vertical="top"/>
    </xf>
    <xf numFmtId="0" fontId="5" fillId="0" borderId="84" xfId="0" applyFont="1" applyBorder="1" applyAlignment="1">
      <alignment horizontal="right" vertical="top"/>
    </xf>
    <xf numFmtId="0" fontId="0" fillId="0" borderId="0" xfId="0" applyFont="1" applyAlignment="1">
      <alignment vertical="top"/>
    </xf>
    <xf numFmtId="0" fontId="2" fillId="0" borderId="0" xfId="0" applyFont="1" applyAlignment="1">
      <alignment vertical="top"/>
    </xf>
    <xf numFmtId="0" fontId="5" fillId="0" borderId="32" xfId="0" applyFont="1" applyBorder="1" applyAlignment="1">
      <alignment vertical="top" wrapText="1"/>
    </xf>
    <xf numFmtId="0" fontId="5" fillId="0" borderId="33" xfId="0" applyFont="1" applyBorder="1" applyAlignment="1">
      <alignment vertical="top" wrapText="1"/>
    </xf>
    <xf numFmtId="0" fontId="5" fillId="0" borderId="33" xfId="0" applyFont="1" applyBorder="1" applyAlignment="1">
      <alignment horizontal="center" vertical="top" wrapText="1"/>
    </xf>
    <xf numFmtId="0" fontId="5" fillId="0" borderId="10" xfId="0" applyFont="1" applyBorder="1" applyAlignment="1">
      <alignment vertical="top" wrapText="1"/>
    </xf>
    <xf numFmtId="0" fontId="5" fillId="0" borderId="11" xfId="0" applyFont="1" applyBorder="1" applyAlignment="1">
      <alignment vertical="top" wrapText="1"/>
    </xf>
    <xf numFmtId="0" fontId="5" fillId="0" borderId="11" xfId="0" applyFont="1" applyBorder="1" applyAlignment="1">
      <alignment horizontal="center" vertical="top" wrapText="1"/>
    </xf>
    <xf numFmtId="0" fontId="5" fillId="0" borderId="4" xfId="0" applyFont="1" applyBorder="1" applyAlignment="1">
      <alignment horizontal="center" vertical="top" wrapText="1"/>
    </xf>
    <xf numFmtId="0" fontId="4" fillId="0" borderId="1" xfId="0" applyFont="1" applyBorder="1" applyAlignment="1">
      <alignment vertical="top" wrapText="1"/>
    </xf>
    <xf numFmtId="0" fontId="4" fillId="0" borderId="4" xfId="0" applyFont="1" applyBorder="1" applyAlignment="1">
      <alignment vertical="top" wrapText="1"/>
    </xf>
    <xf numFmtId="0" fontId="4" fillId="0" borderId="4" xfId="0" applyFont="1" applyBorder="1" applyAlignment="1">
      <alignment horizontal="center" vertical="top" wrapText="1"/>
    </xf>
    <xf numFmtId="0" fontId="3" fillId="0" borderId="15" xfId="0" applyFont="1" applyBorder="1" applyAlignment="1">
      <alignment horizontal="right" vertical="top"/>
    </xf>
    <xf numFmtId="0" fontId="3" fillId="0" borderId="16" xfId="0" applyFont="1" applyBorder="1" applyAlignment="1">
      <alignment horizontal="right" vertical="top"/>
    </xf>
    <xf numFmtId="0" fontId="3" fillId="0" borderId="16" xfId="0" applyFont="1" applyBorder="1" applyAlignment="1">
      <alignment horizontal="center" vertical="top"/>
    </xf>
    <xf numFmtId="0" fontId="3" fillId="0" borderId="17" xfId="0" applyFont="1" applyBorder="1" applyAlignment="1">
      <alignment horizontal="center" vertical="top"/>
    </xf>
    <xf numFmtId="4" fontId="3" fillId="0" borderId="14" xfId="0" applyNumberFormat="1" applyFont="1" applyBorder="1" applyAlignment="1">
      <alignment horizontal="center" vertical="top"/>
    </xf>
    <xf numFmtId="0" fontId="4" fillId="0" borderId="0" xfId="0" applyFont="1" applyAlignment="1">
      <alignment horizontal="right" vertical="top"/>
    </xf>
    <xf numFmtId="0" fontId="5" fillId="0" borderId="5" xfId="0" applyFont="1" applyBorder="1" applyAlignment="1">
      <alignment horizontal="center" vertical="top" wrapText="1"/>
    </xf>
    <xf numFmtId="0" fontId="5" fillId="0" borderId="6" xfId="0" applyFont="1" applyBorder="1" applyAlignment="1">
      <alignment horizontal="center" vertical="top" wrapText="1"/>
    </xf>
    <xf numFmtId="0" fontId="5" fillId="0" borderId="10" xfId="0" applyFont="1" applyBorder="1" applyAlignment="1">
      <alignment horizontal="center" vertical="top" wrapText="1"/>
    </xf>
    <xf numFmtId="0" fontId="5" fillId="0" borderId="0" xfId="0" applyFont="1" applyAlignment="1">
      <alignment horizontal="left" vertical="top"/>
    </xf>
    <xf numFmtId="0" fontId="5" fillId="0" borderId="5" xfId="0" applyFont="1" applyBorder="1" applyAlignment="1">
      <alignment vertical="top" wrapText="1"/>
    </xf>
    <xf numFmtId="16" fontId="4" fillId="0" borderId="6" xfId="0" applyNumberFormat="1" applyFont="1" applyBorder="1" applyAlignment="1">
      <alignment horizontal="center" vertical="top" wrapText="1"/>
    </xf>
    <xf numFmtId="0" fontId="4" fillId="0" borderId="5" xfId="0" applyFont="1" applyBorder="1" applyAlignment="1">
      <alignment horizontal="center" vertical="top" wrapText="1"/>
    </xf>
    <xf numFmtId="0" fontId="4" fillId="0" borderId="9" xfId="0" applyFont="1" applyBorder="1" applyAlignment="1">
      <alignment horizontal="justify" vertical="top" wrapText="1"/>
    </xf>
    <xf numFmtId="0" fontId="14" fillId="0" borderId="6" xfId="0" applyFont="1" applyBorder="1" applyAlignment="1">
      <alignment vertical="top" wrapText="1"/>
    </xf>
    <xf numFmtId="0" fontId="14" fillId="0" borderId="6" xfId="0" applyFont="1" applyBorder="1" applyAlignment="1">
      <alignment horizontal="center" vertical="top" wrapText="1"/>
    </xf>
    <xf numFmtId="0" fontId="14" fillId="0" borderId="9" xfId="0" applyFont="1" applyBorder="1" applyAlignment="1">
      <alignment vertical="top" wrapText="1"/>
    </xf>
    <xf numFmtId="0" fontId="14" fillId="0" borderId="2" xfId="0" applyFont="1" applyBorder="1" applyAlignment="1">
      <alignment horizontal="center" vertical="top" wrapText="1"/>
    </xf>
    <xf numFmtId="0" fontId="14" fillId="0" borderId="8" xfId="0" applyFont="1" applyBorder="1" applyAlignment="1">
      <alignment horizontal="center" vertical="top" wrapText="1"/>
    </xf>
    <xf numFmtId="0" fontId="14" fillId="0" borderId="3" xfId="0" applyFont="1" applyBorder="1" applyAlignment="1">
      <alignment horizontal="center" vertical="top" wrapText="1"/>
    </xf>
    <xf numFmtId="0" fontId="14" fillId="0" borderId="4" xfId="0" applyFont="1" applyBorder="1" applyAlignment="1">
      <alignment horizontal="center" vertical="top" wrapText="1"/>
    </xf>
    <xf numFmtId="0" fontId="4" fillId="0" borderId="0" xfId="0" applyFont="1" applyAlignment="1">
      <alignment vertical="top" wrapText="1"/>
    </xf>
    <xf numFmtId="0" fontId="14" fillId="0" borderId="0" xfId="0" applyFont="1" applyAlignment="1">
      <alignment horizontal="center" vertical="top" wrapText="1"/>
    </xf>
    <xf numFmtId="0" fontId="4" fillId="0" borderId="6" xfId="0" applyFont="1" applyBorder="1" applyAlignment="1">
      <alignment horizontal="left" vertical="top" wrapText="1"/>
    </xf>
    <xf numFmtId="0" fontId="4" fillId="0" borderId="2" xfId="0" applyFont="1" applyBorder="1" applyAlignment="1">
      <alignment horizontal="left" vertical="top" wrapText="1"/>
    </xf>
    <xf numFmtId="0" fontId="4" fillId="0" borderId="3" xfId="0" applyFont="1" applyBorder="1" applyAlignment="1">
      <alignment horizontal="left" vertical="top" wrapText="1"/>
    </xf>
    <xf numFmtId="0" fontId="4" fillId="0" borderId="6" xfId="0" applyFont="1" applyBorder="1" applyAlignment="1">
      <alignment horizontal="justify" vertical="top" wrapText="1"/>
    </xf>
    <xf numFmtId="0" fontId="4" fillId="0" borderId="9" xfId="0" applyFont="1" applyBorder="1" applyAlignment="1">
      <alignment horizontal="left" vertical="top" wrapText="1"/>
    </xf>
    <xf numFmtId="0" fontId="4" fillId="0" borderId="5" xfId="0" applyFont="1" applyBorder="1" applyAlignment="1">
      <alignment vertical="top" wrapText="1"/>
    </xf>
    <xf numFmtId="0" fontId="14" fillId="0" borderId="6" xfId="0" applyFont="1" applyBorder="1" applyAlignment="1">
      <alignment horizontal="left" vertical="top" wrapText="1"/>
    </xf>
    <xf numFmtId="0" fontId="14" fillId="0" borderId="9" xfId="0" applyFont="1" applyBorder="1" applyAlignment="1">
      <alignment horizontal="center" vertical="top" wrapText="1"/>
    </xf>
    <xf numFmtId="0" fontId="14" fillId="0" borderId="9" xfId="0" applyFont="1" applyBorder="1" applyAlignment="1">
      <alignment horizontal="left" vertical="top" wrapText="1"/>
    </xf>
    <xf numFmtId="0" fontId="5" fillId="0" borderId="15" xfId="0" applyFont="1" applyBorder="1" applyAlignment="1">
      <alignment horizontal="center" vertical="top"/>
    </xf>
    <xf numFmtId="0" fontId="5" fillId="0" borderId="17" xfId="0" applyFont="1" applyBorder="1" applyAlignment="1">
      <alignment horizontal="center" vertical="top"/>
    </xf>
    <xf numFmtId="0" fontId="4" fillId="0" borderId="15" xfId="0" applyFont="1" applyBorder="1" applyAlignment="1">
      <alignment horizontal="left" vertical="top"/>
    </xf>
    <xf numFmtId="0" fontId="4" fillId="0" borderId="17" xfId="0" applyFont="1" applyBorder="1" applyAlignment="1">
      <alignment horizontal="left" vertical="top"/>
    </xf>
    <xf numFmtId="0" fontId="4" fillId="0" borderId="14" xfId="0" applyFont="1" applyBorder="1" applyAlignment="1">
      <alignment horizontal="center" vertical="top"/>
    </xf>
    <xf numFmtId="0" fontId="4" fillId="0" borderId="17" xfId="0" applyFont="1" applyBorder="1" applyAlignment="1">
      <alignment vertical="top"/>
    </xf>
    <xf numFmtId="0" fontId="4" fillId="0" borderId="15" xfId="0" applyFont="1" applyBorder="1" applyAlignment="1">
      <alignment vertical="top"/>
    </xf>
    <xf numFmtId="0" fontId="12" fillId="0" borderId="0" xfId="0" applyFont="1" applyAlignment="1">
      <alignment vertical="top"/>
    </xf>
    <xf numFmtId="0" fontId="12" fillId="0" borderId="0" xfId="0" applyFont="1" applyFill="1" applyAlignment="1">
      <alignment horizontal="center" vertical="top"/>
    </xf>
    <xf numFmtId="0" fontId="13" fillId="0" borderId="55" xfId="0" applyFont="1" applyBorder="1" applyAlignment="1">
      <alignment horizontal="center" vertical="top" wrapText="1"/>
    </xf>
    <xf numFmtId="0" fontId="13" fillId="0" borderId="65" xfId="0" applyFont="1" applyBorder="1" applyAlignment="1">
      <alignment vertical="top"/>
    </xf>
    <xf numFmtId="0" fontId="13" fillId="0" borderId="48" xfId="0" applyFont="1" applyBorder="1" applyAlignment="1">
      <alignment horizontal="center" vertical="top"/>
    </xf>
    <xf numFmtId="0" fontId="13" fillId="0" borderId="66" xfId="0" applyFont="1" applyBorder="1" applyAlignment="1">
      <alignment horizontal="center" vertical="top" wrapText="1"/>
    </xf>
    <xf numFmtId="0" fontId="13" fillId="0" borderId="62" xfId="0" applyFont="1" applyBorder="1" applyAlignment="1">
      <alignment horizontal="center" vertical="top"/>
    </xf>
    <xf numFmtId="0" fontId="7" fillId="0" borderId="52" xfId="0" applyFont="1" applyBorder="1" applyAlignment="1">
      <alignment horizontal="center" vertical="top" wrapText="1"/>
    </xf>
    <xf numFmtId="0" fontId="7" fillId="0" borderId="45" xfId="0" applyFont="1" applyBorder="1" applyAlignment="1">
      <alignment horizontal="center" vertical="top"/>
    </xf>
    <xf numFmtId="0" fontId="5" fillId="0" borderId="15" xfId="0" applyFont="1" applyBorder="1" applyAlignment="1">
      <alignment horizontal="right" vertical="top"/>
    </xf>
    <xf numFmtId="0" fontId="5" fillId="0" borderId="16" xfId="0" applyFont="1" applyBorder="1" applyAlignment="1">
      <alignment horizontal="right" vertical="top"/>
    </xf>
    <xf numFmtId="0" fontId="5" fillId="0" borderId="13" xfId="0" applyFont="1" applyBorder="1" applyAlignment="1">
      <alignment horizontal="center" vertical="top" wrapText="1"/>
    </xf>
    <xf numFmtId="0" fontId="5" fillId="0" borderId="30" xfId="0" applyFont="1" applyBorder="1" applyAlignment="1">
      <alignment vertical="top" wrapText="1"/>
    </xf>
    <xf numFmtId="0" fontId="5" fillId="0" borderId="12" xfId="0" applyFont="1" applyBorder="1" applyAlignment="1">
      <alignment horizontal="center" vertical="top" wrapText="1"/>
    </xf>
    <xf numFmtId="0" fontId="5" fillId="0" borderId="15" xfId="0" applyFont="1" applyBorder="1" applyAlignment="1">
      <alignment vertical="top" wrapText="1"/>
    </xf>
    <xf numFmtId="0" fontId="5" fillId="0" borderId="16" xfId="0" applyFont="1" applyBorder="1" applyAlignment="1">
      <alignment vertical="top" wrapText="1"/>
    </xf>
    <xf numFmtId="0" fontId="5" fillId="0" borderId="16" xfId="0" applyFont="1" applyBorder="1" applyAlignment="1">
      <alignment horizontal="center" vertical="top" wrapText="1"/>
    </xf>
    <xf numFmtId="0" fontId="5" fillId="0" borderId="17" xfId="0" applyFont="1" applyBorder="1" applyAlignment="1">
      <alignment horizontal="center" vertical="top" wrapText="1"/>
    </xf>
    <xf numFmtId="0" fontId="6" fillId="0" borderId="6" xfId="0" applyFont="1" applyBorder="1" applyAlignment="1">
      <alignment horizontal="left" vertical="top" wrapText="1"/>
    </xf>
    <xf numFmtId="0" fontId="5" fillId="0" borderId="15" xfId="0" applyFont="1" applyBorder="1" applyAlignment="1">
      <alignment horizontal="center" vertical="top" wrapText="1"/>
    </xf>
    <xf numFmtId="0" fontId="6" fillId="0" borderId="9" xfId="0" applyFont="1" applyBorder="1" applyAlignment="1">
      <alignment horizontal="left" vertical="top" wrapText="1"/>
    </xf>
    <xf numFmtId="0" fontId="5" fillId="0" borderId="61" xfId="0" applyFont="1" applyBorder="1" applyAlignment="1">
      <alignment vertical="top" wrapText="1"/>
    </xf>
    <xf numFmtId="0" fontId="5" fillId="0" borderId="22" xfId="0" applyFont="1" applyBorder="1" applyAlignment="1">
      <alignment vertical="top" wrapText="1"/>
    </xf>
    <xf numFmtId="0" fontId="5" fillId="0" borderId="22" xfId="0" applyFont="1" applyBorder="1" applyAlignment="1">
      <alignment horizontal="center" vertical="top" wrapText="1"/>
    </xf>
    <xf numFmtId="0" fontId="5" fillId="0" borderId="18" xfId="0" applyFont="1" applyBorder="1" applyAlignment="1">
      <alignment horizontal="center" vertical="top" wrapText="1"/>
    </xf>
    <xf numFmtId="0" fontId="5" fillId="0" borderId="62" xfId="0" applyFont="1" applyBorder="1" applyAlignment="1">
      <alignment vertical="top" wrapText="1"/>
    </xf>
    <xf numFmtId="0" fontId="5" fillId="0" borderId="24" xfId="0" applyFont="1" applyBorder="1" applyAlignment="1">
      <alignment vertical="top" wrapText="1"/>
    </xf>
    <xf numFmtId="0" fontId="5" fillId="0" borderId="24" xfId="0" applyFont="1" applyBorder="1" applyAlignment="1">
      <alignment horizontal="center" vertical="top" wrapText="1"/>
    </xf>
    <xf numFmtId="0" fontId="5" fillId="0" borderId="56" xfId="0" applyFont="1" applyBorder="1" applyAlignment="1">
      <alignment horizontal="center" vertical="top" wrapText="1"/>
    </xf>
    <xf numFmtId="0" fontId="5" fillId="0" borderId="46" xfId="0" applyFont="1" applyBorder="1" applyAlignment="1">
      <alignment vertical="top"/>
    </xf>
    <xf numFmtId="0" fontId="5" fillId="0" borderId="60" xfId="0" applyFont="1" applyBorder="1" applyAlignment="1">
      <alignment vertical="top" wrapText="1"/>
    </xf>
    <xf numFmtId="0" fontId="5" fillId="0" borderId="60" xfId="0" applyFont="1" applyBorder="1" applyAlignment="1">
      <alignment horizontal="center" vertical="top" wrapText="1"/>
    </xf>
    <xf numFmtId="0" fontId="5" fillId="0" borderId="60" xfId="0" applyFont="1" applyFill="1" applyBorder="1" applyAlignment="1">
      <alignment horizontal="center" vertical="top" wrapText="1"/>
    </xf>
    <xf numFmtId="0" fontId="5" fillId="0" borderId="19" xfId="0" applyFont="1" applyFill="1" applyBorder="1" applyAlignment="1">
      <alignment horizontal="center" vertical="top" wrapText="1"/>
    </xf>
    <xf numFmtId="0" fontId="4" fillId="0" borderId="14" xfId="0" applyFont="1" applyBorder="1" applyAlignment="1">
      <alignment vertical="top" wrapText="1"/>
    </xf>
    <xf numFmtId="0" fontId="4" fillId="0" borderId="29" xfId="0" applyFont="1" applyBorder="1" applyAlignment="1">
      <alignment horizontal="center" vertical="top" wrapText="1"/>
    </xf>
    <xf numFmtId="0" fontId="4" fillId="0" borderId="17" xfId="0" applyFont="1" applyBorder="1" applyAlignment="1">
      <alignment horizontal="center" vertical="top" wrapText="1"/>
    </xf>
    <xf numFmtId="0" fontId="4" fillId="0" borderId="28" xfId="0" applyFont="1" applyBorder="1" applyAlignment="1">
      <alignment vertical="top" wrapText="1"/>
    </xf>
    <xf numFmtId="0" fontId="4" fillId="0" borderId="63" xfId="0" applyFont="1" applyBorder="1" applyAlignment="1">
      <alignment horizontal="left" vertical="top" wrapText="1"/>
    </xf>
    <xf numFmtId="0" fontId="4" fillId="0" borderId="63" xfId="0" applyFont="1" applyBorder="1" applyAlignment="1">
      <alignment horizontal="center" vertical="top" wrapText="1"/>
    </xf>
    <xf numFmtId="0" fontId="4" fillId="0" borderId="64" xfId="0" applyFont="1" applyBorder="1" applyAlignment="1">
      <alignment horizontal="center" vertical="top" wrapText="1"/>
    </xf>
    <xf numFmtId="0" fontId="4" fillId="0" borderId="13" xfId="0" applyFont="1" applyBorder="1" applyAlignment="1">
      <alignment horizontal="center" vertical="top" wrapText="1"/>
    </xf>
    <xf numFmtId="0" fontId="4" fillId="0" borderId="28" xfId="0" applyFont="1" applyBorder="1" applyAlignment="1">
      <alignment horizontal="center" vertical="top" wrapText="1"/>
    </xf>
    <xf numFmtId="0" fontId="4" fillId="0" borderId="28" xfId="0" applyFont="1" applyBorder="1" applyAlignment="1">
      <alignment horizontal="left" vertical="top" wrapText="1"/>
    </xf>
    <xf numFmtId="0" fontId="4" fillId="0" borderId="21" xfId="0" applyFont="1" applyBorder="1" applyAlignment="1">
      <alignment horizontal="center" vertical="top" wrapText="1"/>
    </xf>
    <xf numFmtId="0" fontId="4" fillId="0" borderId="1" xfId="0" applyFont="1" applyBorder="1" applyAlignment="1">
      <alignment horizontal="center" vertical="top" wrapText="1"/>
    </xf>
    <xf numFmtId="0" fontId="5" fillId="0" borderId="12" xfId="0" applyFont="1" applyBorder="1" applyAlignment="1">
      <alignment vertical="top"/>
    </xf>
    <xf numFmtId="0" fontId="5" fillId="0" borderId="0" xfId="0" applyFont="1" applyAlignment="1">
      <alignment horizontal="left" vertical="top" wrapText="1"/>
    </xf>
    <xf numFmtId="0" fontId="5" fillId="0" borderId="0" xfId="0" applyFont="1" applyAlignment="1">
      <alignment horizontal="center" vertical="top" wrapText="1"/>
    </xf>
    <xf numFmtId="0" fontId="5" fillId="0" borderId="0" xfId="0" applyFont="1" applyFill="1" applyAlignment="1">
      <alignment horizontal="center" vertical="top" wrapText="1"/>
    </xf>
    <xf numFmtId="0" fontId="5" fillId="0" borderId="31" xfId="0" applyFont="1" applyFill="1" applyBorder="1" applyAlignment="1">
      <alignment horizontal="center" vertical="top" wrapText="1"/>
    </xf>
    <xf numFmtId="0" fontId="4" fillId="0" borderId="29" xfId="0" applyFont="1" applyBorder="1" applyAlignment="1">
      <alignment horizontal="left" vertical="top" wrapText="1"/>
    </xf>
    <xf numFmtId="0" fontId="4" fillId="0" borderId="4" xfId="0" applyFont="1" applyBorder="1" applyAlignment="1">
      <alignment horizontal="left" vertical="top" wrapText="1"/>
    </xf>
    <xf numFmtId="0" fontId="5" fillId="0" borderId="15" xfId="0" applyFont="1" applyBorder="1" applyAlignment="1">
      <alignment horizontal="left" vertical="top"/>
    </xf>
    <xf numFmtId="0" fontId="5" fillId="0" borderId="16" xfId="0" applyFont="1" applyBorder="1" applyAlignment="1">
      <alignment horizontal="right" vertical="top" wrapText="1"/>
    </xf>
    <xf numFmtId="0" fontId="5" fillId="0" borderId="17" xfId="0" applyFont="1" applyFill="1" applyBorder="1" applyAlignment="1">
      <alignment horizontal="center" vertical="top" wrapText="1"/>
    </xf>
    <xf numFmtId="0" fontId="14" fillId="0" borderId="0" xfId="0" applyFont="1" applyAlignment="1">
      <alignment vertical="top" wrapText="1"/>
    </xf>
    <xf numFmtId="0" fontId="5" fillId="0" borderId="30" xfId="0" applyFont="1" applyBorder="1" applyAlignment="1">
      <alignment horizontal="center" vertical="top" wrapText="1"/>
    </xf>
    <xf numFmtId="0" fontId="5" fillId="0" borderId="14" xfId="0" applyFont="1" applyBorder="1" applyAlignment="1">
      <alignment vertical="top" wrapText="1"/>
    </xf>
    <xf numFmtId="0" fontId="5" fillId="0" borderId="16" xfId="0" applyFont="1" applyFill="1" applyBorder="1" applyAlignment="1">
      <alignment horizontal="center" vertical="top" wrapText="1"/>
    </xf>
    <xf numFmtId="0" fontId="4" fillId="0" borderId="14" xfId="0" applyFont="1" applyBorder="1" applyAlignment="1">
      <alignment vertical="top"/>
    </xf>
    <xf numFmtId="0" fontId="6" fillId="0" borderId="14" xfId="0" applyFont="1" applyBorder="1" applyAlignment="1">
      <alignment horizontal="center" vertical="top"/>
    </xf>
    <xf numFmtId="0" fontId="4" fillId="0" borderId="12" xfId="0" applyFont="1" applyBorder="1" applyAlignment="1">
      <alignment horizontal="center" vertical="top" wrapText="1"/>
    </xf>
    <xf numFmtId="0" fontId="4" fillId="0" borderId="22" xfId="0" applyFont="1" applyBorder="1" applyAlignment="1">
      <alignment horizontal="left" vertical="top" wrapText="1"/>
    </xf>
    <xf numFmtId="0" fontId="4" fillId="0" borderId="25" xfId="0" applyFont="1" applyBorder="1" applyAlignment="1">
      <alignment horizontal="center" vertical="top" wrapText="1"/>
    </xf>
    <xf numFmtId="0" fontId="4" fillId="0" borderId="23" xfId="0" applyFont="1" applyBorder="1" applyAlignment="1">
      <alignment horizontal="left" vertical="top" wrapText="1"/>
    </xf>
    <xf numFmtId="0" fontId="4" fillId="0" borderId="24" xfId="0" applyFont="1" applyBorder="1" applyAlignment="1">
      <alignment horizontal="left" vertical="top" wrapText="1"/>
    </xf>
    <xf numFmtId="0" fontId="4" fillId="0" borderId="26" xfId="0" applyFont="1" applyBorder="1" applyAlignment="1">
      <alignment horizontal="center" vertical="top" wrapText="1"/>
    </xf>
    <xf numFmtId="0" fontId="4" fillId="0" borderId="5" xfId="0" applyFont="1" applyBorder="1" applyAlignment="1">
      <alignment horizontal="left" vertical="top" wrapText="1"/>
    </xf>
    <xf numFmtId="0" fontId="4" fillId="0" borderId="22" xfId="0" applyFont="1" applyBorder="1" applyAlignment="1">
      <alignment vertical="top" wrapText="1"/>
    </xf>
    <xf numFmtId="0" fontId="4" fillId="0" borderId="0" xfId="0" applyFont="1" applyAlignment="1">
      <alignment horizontal="left" vertical="top" wrapText="1"/>
    </xf>
    <xf numFmtId="0" fontId="4" fillId="0" borderId="23" xfId="0" applyFont="1" applyBorder="1" applyAlignment="1">
      <alignment vertical="top" wrapText="1"/>
    </xf>
    <xf numFmtId="0" fontId="4" fillId="0" borderId="23" xfId="0" applyFont="1" applyBorder="1" applyAlignment="1">
      <alignment horizontal="center" vertical="top" wrapText="1"/>
    </xf>
    <xf numFmtId="0" fontId="4" fillId="0" borderId="27" xfId="0" applyFont="1" applyBorder="1" applyAlignment="1">
      <alignment horizontal="center" vertical="top" wrapText="1"/>
    </xf>
    <xf numFmtId="0" fontId="4" fillId="0" borderId="13" xfId="0" applyFont="1" applyBorder="1" applyAlignment="1">
      <alignment vertical="top" wrapText="1"/>
    </xf>
    <xf numFmtId="0" fontId="6" fillId="0" borderId="22" xfId="0" applyFont="1" applyBorder="1" applyAlignment="1">
      <alignment horizontal="left" vertical="top" wrapText="1"/>
    </xf>
    <xf numFmtId="0" fontId="4" fillId="0" borderId="12" xfId="0" applyFont="1" applyBorder="1" applyAlignment="1">
      <alignment vertical="top" wrapText="1"/>
    </xf>
    <xf numFmtId="0" fontId="6" fillId="0" borderId="23" xfId="0" applyFont="1" applyBorder="1" applyAlignment="1">
      <alignment horizontal="left" vertical="top" wrapText="1"/>
    </xf>
    <xf numFmtId="0" fontId="6" fillId="0" borderId="23" xfId="0" applyFont="1" applyBorder="1" applyAlignment="1">
      <alignment vertical="top" wrapText="1"/>
    </xf>
    <xf numFmtId="0" fontId="6" fillId="0" borderId="24" xfId="0" applyFont="1" applyBorder="1" applyAlignment="1">
      <alignment horizontal="left" vertical="top" wrapText="1"/>
    </xf>
    <xf numFmtId="0" fontId="6" fillId="0" borderId="9" xfId="0" applyFont="1" applyBorder="1" applyAlignment="1">
      <alignment vertical="top" wrapText="1"/>
    </xf>
    <xf numFmtId="0" fontId="4" fillId="0" borderId="15" xfId="0" applyFont="1" applyBorder="1" applyAlignment="1">
      <alignment horizontal="center" vertical="top" wrapText="1"/>
    </xf>
    <xf numFmtId="164" fontId="6" fillId="0" borderId="6" xfId="0" applyNumberFormat="1" applyFont="1" applyBorder="1" applyAlignment="1">
      <alignment horizontal="center" vertical="top" wrapText="1"/>
    </xf>
    <xf numFmtId="0" fontId="6" fillId="0" borderId="13" xfId="0" applyFont="1" applyBorder="1" applyAlignment="1">
      <alignment horizontal="center" vertical="top" wrapText="1"/>
    </xf>
    <xf numFmtId="0" fontId="6" fillId="0" borderId="14" xfId="0" applyFont="1" applyBorder="1" applyAlignment="1">
      <alignment horizontal="left" vertical="top" wrapText="1"/>
    </xf>
    <xf numFmtId="0" fontId="6" fillId="0" borderId="15" xfId="0" applyFont="1" applyBorder="1" applyAlignment="1">
      <alignment horizontal="center" vertical="top" wrapText="1"/>
    </xf>
    <xf numFmtId="0" fontId="5" fillId="0" borderId="15" xfId="0" applyFont="1" applyBorder="1" applyAlignment="1">
      <alignment horizontal="left" vertical="top" wrapText="1"/>
    </xf>
    <xf numFmtId="0" fontId="4" fillId="0" borderId="29" xfId="0" applyFont="1" applyBorder="1" applyAlignment="1">
      <alignment horizontal="justify" vertical="top" wrapText="1"/>
    </xf>
    <xf numFmtId="0" fontId="4" fillId="0" borderId="29" xfId="0" applyFont="1" applyBorder="1" applyAlignment="1">
      <alignment vertical="top" wrapText="1"/>
    </xf>
    <xf numFmtId="0" fontId="5" fillId="0" borderId="21" xfId="0" applyFont="1" applyBorder="1" applyAlignment="1">
      <alignment vertical="top" wrapText="1"/>
    </xf>
    <xf numFmtId="0" fontId="6" fillId="0" borderId="24" xfId="0" applyFont="1" applyBorder="1" applyAlignment="1">
      <alignment vertical="top" wrapText="1"/>
    </xf>
    <xf numFmtId="0" fontId="6" fillId="0" borderId="24" xfId="0" applyFont="1" applyBorder="1" applyAlignment="1">
      <alignment horizontal="center" vertical="top"/>
    </xf>
    <xf numFmtId="0" fontId="6" fillId="0" borderId="24" xfId="0" applyFont="1" applyBorder="1" applyAlignment="1">
      <alignment horizontal="center" vertical="top" wrapText="1"/>
    </xf>
    <xf numFmtId="0" fontId="4" fillId="0" borderId="56" xfId="0" applyFont="1" applyBorder="1" applyAlignment="1">
      <alignment horizontal="center" vertical="top" wrapText="1"/>
    </xf>
    <xf numFmtId="0" fontId="4" fillId="0" borderId="14" xfId="0" applyFont="1" applyBorder="1" applyAlignment="1">
      <alignment horizontal="left" vertical="top" wrapText="1"/>
    </xf>
    <xf numFmtId="0" fontId="6" fillId="0" borderId="22" xfId="0" applyFont="1" applyBorder="1" applyAlignment="1">
      <alignment horizontal="center" vertical="top" wrapText="1"/>
    </xf>
    <xf numFmtId="0" fontId="6" fillId="0" borderId="22" xfId="0" applyFont="1" applyBorder="1" applyAlignment="1">
      <alignment horizontal="center" vertical="top"/>
    </xf>
    <xf numFmtId="0" fontId="4" fillId="0" borderId="18" xfId="0" applyFont="1" applyBorder="1" applyAlignment="1">
      <alignment horizontal="center" vertical="top" wrapText="1"/>
    </xf>
    <xf numFmtId="0" fontId="3" fillId="0" borderId="14" xfId="0" applyFont="1" applyBorder="1" applyAlignment="1">
      <alignment horizontal="center" vertical="top" wrapText="1"/>
    </xf>
    <xf numFmtId="0" fontId="3" fillId="0" borderId="15" xfId="0" applyFont="1" applyBorder="1" applyAlignment="1">
      <alignment horizontal="left" vertical="top" wrapText="1"/>
    </xf>
    <xf numFmtId="0" fontId="3" fillId="0" borderId="16" xfId="0" applyFont="1" applyBorder="1" applyAlignment="1">
      <alignment horizontal="center" vertical="top" wrapText="1"/>
    </xf>
    <xf numFmtId="0" fontId="3" fillId="0" borderId="60" xfId="0" applyFont="1" applyBorder="1" applyAlignment="1">
      <alignment horizontal="center" vertical="top" wrapText="1"/>
    </xf>
    <xf numFmtId="0" fontId="3" fillId="0" borderId="16" xfId="0" applyFont="1" applyFill="1" applyBorder="1" applyAlignment="1">
      <alignment horizontal="center" vertical="top" wrapText="1"/>
    </xf>
    <xf numFmtId="0" fontId="3" fillId="0" borderId="17" xfId="0" applyFont="1" applyFill="1" applyBorder="1" applyAlignment="1">
      <alignment horizontal="center" vertical="top" wrapText="1"/>
    </xf>
    <xf numFmtId="0" fontId="6" fillId="0" borderId="12" xfId="0" applyFont="1" applyBorder="1" applyAlignment="1">
      <alignment horizontal="center" vertical="top" wrapText="1"/>
    </xf>
    <xf numFmtId="0" fontId="6" fillId="0" borderId="56" xfId="0" applyFont="1" applyBorder="1" applyAlignment="1">
      <alignment horizontal="center" vertical="top" wrapText="1"/>
    </xf>
    <xf numFmtId="0" fontId="6" fillId="0" borderId="12" xfId="0" applyFont="1" applyBorder="1" applyAlignment="1">
      <alignment vertical="top" wrapText="1"/>
    </xf>
    <xf numFmtId="0" fontId="5" fillId="0" borderId="76" xfId="0" applyFont="1" applyBorder="1" applyAlignment="1">
      <alignment horizontal="center" vertical="top"/>
    </xf>
    <xf numFmtId="0" fontId="5" fillId="0" borderId="34" xfId="0" applyFont="1" applyBorder="1" applyAlignment="1">
      <alignment vertical="top" wrapText="1"/>
    </xf>
    <xf numFmtId="0" fontId="5" fillId="0" borderId="34" xfId="0" applyFont="1" applyBorder="1" applyAlignment="1">
      <alignment horizontal="center" vertical="top" wrapText="1"/>
    </xf>
    <xf numFmtId="0" fontId="5" fillId="0" borderId="35" xfId="0" applyFont="1" applyBorder="1" applyAlignment="1">
      <alignment vertical="top" wrapText="1"/>
    </xf>
    <xf numFmtId="0" fontId="5" fillId="0" borderId="35" xfId="0" applyFont="1" applyBorder="1" applyAlignment="1">
      <alignment horizontal="center" vertical="top" wrapText="1"/>
    </xf>
    <xf numFmtId="0" fontId="5" fillId="0" borderId="36" xfId="0" applyFont="1" applyBorder="1" applyAlignment="1">
      <alignment vertical="top" wrapText="1"/>
    </xf>
    <xf numFmtId="0" fontId="5" fillId="0" borderId="20" xfId="0" applyFont="1" applyBorder="1" applyAlignment="1">
      <alignment vertical="top" wrapText="1"/>
    </xf>
    <xf numFmtId="0" fontId="5" fillId="0" borderId="20" xfId="0" applyFont="1" applyBorder="1" applyAlignment="1">
      <alignment horizontal="center" vertical="top" wrapText="1"/>
    </xf>
    <xf numFmtId="0" fontId="4" fillId="0" borderId="36" xfId="0" applyFont="1" applyBorder="1" applyAlignment="1">
      <alignment vertical="top" wrapText="1"/>
    </xf>
    <xf numFmtId="0" fontId="16" fillId="0" borderId="20" xfId="0" applyFont="1" applyBorder="1" applyAlignment="1">
      <alignment horizontal="center" vertical="top" wrapText="1"/>
    </xf>
    <xf numFmtId="0" fontId="4" fillId="0" borderId="36" xfId="0" applyFont="1" applyBorder="1" applyAlignment="1">
      <alignment horizontal="center" vertical="top" wrapText="1"/>
    </xf>
    <xf numFmtId="0" fontId="4" fillId="0" borderId="20" xfId="0" applyFont="1" applyBorder="1" applyAlignment="1">
      <alignment horizontal="left" vertical="top" wrapText="1"/>
    </xf>
    <xf numFmtId="0" fontId="6" fillId="0" borderId="36" xfId="0" applyFont="1" applyBorder="1" applyAlignment="1">
      <alignment vertical="top" wrapText="1"/>
    </xf>
    <xf numFmtId="0" fontId="6" fillId="0" borderId="20" xfId="0" applyFont="1" applyBorder="1" applyAlignment="1">
      <alignment horizontal="center" vertical="top" wrapText="1"/>
    </xf>
    <xf numFmtId="0" fontId="6" fillId="0" borderId="20" xfId="0" applyFont="1" applyBorder="1" applyAlignment="1">
      <alignment horizontal="left" vertical="top" wrapText="1"/>
    </xf>
    <xf numFmtId="0" fontId="2" fillId="0" borderId="20" xfId="0" applyFont="1" applyBorder="1" applyAlignment="1">
      <alignment horizontal="center" vertical="top" wrapText="1"/>
    </xf>
    <xf numFmtId="0" fontId="5" fillId="0" borderId="20" xfId="0" applyFont="1" applyBorder="1" applyAlignment="1">
      <alignment horizontal="left" vertical="top" wrapText="1"/>
    </xf>
    <xf numFmtId="0" fontId="4" fillId="3" borderId="20" xfId="0" applyFont="1" applyFill="1" applyBorder="1" applyAlignment="1">
      <alignment horizontal="center" vertical="top" wrapText="1"/>
    </xf>
    <xf numFmtId="0" fontId="5" fillId="0" borderId="36" xfId="0" applyFont="1" applyBorder="1" applyAlignment="1">
      <alignment horizontal="center" vertical="top" wrapText="1"/>
    </xf>
    <xf numFmtId="0" fontId="4" fillId="0" borderId="40" xfId="0" applyFont="1" applyBorder="1" applyAlignment="1">
      <alignment vertical="top" wrapText="1"/>
    </xf>
    <xf numFmtId="0" fontId="2" fillId="0" borderId="22" xfId="0" applyFont="1" applyBorder="1" applyAlignment="1">
      <alignment horizontal="left" vertical="top" wrapText="1"/>
    </xf>
    <xf numFmtId="0" fontId="2" fillId="0" borderId="24" xfId="0" applyFont="1" applyBorder="1" applyAlignment="1">
      <alignment horizontal="left" vertical="top" wrapText="1"/>
    </xf>
    <xf numFmtId="0" fontId="4" fillId="0" borderId="40" xfId="0" applyFont="1" applyBorder="1" applyAlignment="1">
      <alignment horizontal="center" vertical="top" wrapText="1"/>
    </xf>
    <xf numFmtId="0" fontId="2" fillId="0" borderId="22" xfId="0" applyFont="1" applyBorder="1" applyAlignment="1">
      <alignment vertical="top" wrapText="1"/>
    </xf>
    <xf numFmtId="0" fontId="2" fillId="0" borderId="24" xfId="0" applyFont="1" applyBorder="1" applyAlignment="1">
      <alignment vertical="top" wrapText="1"/>
    </xf>
    <xf numFmtId="0" fontId="2" fillId="0" borderId="20" xfId="0" applyFont="1" applyBorder="1" applyAlignment="1">
      <alignment vertical="top" wrapText="1"/>
    </xf>
    <xf numFmtId="0" fontId="12" fillId="0" borderId="20" xfId="0" applyFont="1" applyBorder="1" applyAlignment="1">
      <alignment horizontal="left" vertical="top" wrapText="1"/>
    </xf>
    <xf numFmtId="0" fontId="2" fillId="0" borderId="20" xfId="0" applyFont="1" applyBorder="1" applyAlignment="1">
      <alignment horizontal="left" vertical="top" wrapText="1"/>
    </xf>
    <xf numFmtId="0" fontId="5" fillId="0" borderId="31" xfId="0" applyFont="1" applyBorder="1" applyAlignment="1">
      <alignment horizontal="left" vertical="top" wrapText="1"/>
    </xf>
    <xf numFmtId="0" fontId="4" fillId="0" borderId="31" xfId="0" applyFont="1" applyBorder="1" applyAlignment="1">
      <alignment horizontal="center" vertical="top" wrapText="1"/>
    </xf>
    <xf numFmtId="0" fontId="4" fillId="0" borderId="37" xfId="0" applyFont="1" applyBorder="1" applyAlignment="1">
      <alignment vertical="top" wrapText="1"/>
    </xf>
    <xf numFmtId="0" fontId="4" fillId="0" borderId="31" xfId="0" applyFont="1" applyBorder="1" applyAlignment="1">
      <alignment horizontal="left" vertical="top" wrapText="1"/>
    </xf>
    <xf numFmtId="0" fontId="4" fillId="0" borderId="37" xfId="0" applyFont="1" applyBorder="1" applyAlignment="1">
      <alignment horizontal="center" vertical="top" wrapText="1"/>
    </xf>
    <xf numFmtId="0" fontId="4" fillId="0" borderId="31" xfId="0" applyFont="1" applyBorder="1" applyAlignment="1">
      <alignment vertical="top" wrapText="1"/>
    </xf>
    <xf numFmtId="0" fontId="5" fillId="0" borderId="14" xfId="0" applyFont="1" applyBorder="1" applyAlignment="1">
      <alignment horizontal="left" vertical="top" wrapText="1"/>
    </xf>
    <xf numFmtId="0" fontId="2" fillId="0" borderId="17" xfId="0" applyFont="1" applyBorder="1" applyAlignment="1">
      <alignment horizontal="center" vertical="top" wrapText="1"/>
    </xf>
    <xf numFmtId="0" fontId="4" fillId="0" borderId="31" xfId="0" applyFont="1" applyBorder="1" applyAlignment="1">
      <alignment horizontal="justify" vertical="top" wrapText="1"/>
    </xf>
    <xf numFmtId="0" fontId="4" fillId="0" borderId="20" xfId="0" applyFont="1" applyBorder="1" applyAlignment="1">
      <alignment horizontal="justify" vertical="top" wrapText="1"/>
    </xf>
    <xf numFmtId="0" fontId="2" fillId="0" borderId="14" xfId="0" applyFont="1" applyBorder="1" applyAlignment="1">
      <alignment horizontal="center" vertical="top" wrapText="1"/>
    </xf>
    <xf numFmtId="0" fontId="6" fillId="0" borderId="17" xfId="0" applyFont="1" applyBorder="1" applyAlignment="1">
      <alignment horizontal="center" vertical="top" wrapText="1"/>
    </xf>
    <xf numFmtId="0" fontId="4" fillId="0" borderId="10" xfId="0" applyFont="1" applyBorder="1" applyAlignment="1">
      <alignment horizontal="center" vertical="top"/>
    </xf>
    <xf numFmtId="0" fontId="2" fillId="2" borderId="10" xfId="0" applyFont="1" applyFill="1" applyBorder="1" applyAlignment="1">
      <alignment horizontal="center" vertical="top" wrapText="1"/>
    </xf>
    <xf numFmtId="0" fontId="2" fillId="2" borderId="42" xfId="0" applyFont="1" applyFill="1" applyBorder="1" applyAlignment="1">
      <alignment horizontal="center" vertical="top" wrapText="1"/>
    </xf>
    <xf numFmtId="0" fontId="2" fillId="2" borderId="21" xfId="0" applyFont="1" applyFill="1" applyBorder="1" applyAlignment="1">
      <alignment horizontal="center" vertical="top" wrapText="1"/>
    </xf>
    <xf numFmtId="0" fontId="2" fillId="2" borderId="6" xfId="0" applyFont="1" applyFill="1" applyBorder="1" applyAlignment="1">
      <alignment horizontal="center" vertical="top" wrapText="1"/>
    </xf>
    <xf numFmtId="0" fontId="2" fillId="2" borderId="3" xfId="0" applyFont="1" applyFill="1" applyBorder="1" applyAlignment="1">
      <alignment horizontal="center" vertical="top" wrapText="1"/>
    </xf>
    <xf numFmtId="0" fontId="4" fillId="0" borderId="6" xfId="0" applyNumberFormat="1" applyFont="1" applyBorder="1" applyAlignment="1">
      <alignment horizontal="center" vertical="top" wrapText="1"/>
    </xf>
    <xf numFmtId="0" fontId="7" fillId="0" borderId="47" xfId="0" applyFont="1" applyBorder="1" applyAlignment="1">
      <alignment horizontal="center" vertical="top" wrapText="1"/>
    </xf>
    <xf numFmtId="0" fontId="7" fillId="0" borderId="65" xfId="0" applyFont="1" applyBorder="1" applyAlignment="1">
      <alignment horizontal="center" vertical="top" wrapText="1"/>
    </xf>
    <xf numFmtId="0" fontId="7" fillId="0" borderId="49" xfId="0" applyFont="1" applyBorder="1" applyAlignment="1">
      <alignment horizontal="center" vertical="top" wrapText="1"/>
    </xf>
    <xf numFmtId="0" fontId="7" fillId="0" borderId="67" xfId="0" applyFont="1" applyBorder="1" applyAlignment="1">
      <alignment horizontal="center" vertical="top"/>
    </xf>
    <xf numFmtId="0" fontId="4" fillId="0" borderId="45" xfId="0" applyFont="1" applyFill="1" applyBorder="1" applyAlignment="1">
      <alignment vertical="top" wrapText="1"/>
    </xf>
    <xf numFmtId="0" fontId="4" fillId="0" borderId="53" xfId="0" applyFont="1" applyFill="1" applyBorder="1" applyAlignment="1">
      <alignment vertical="top" wrapText="1"/>
    </xf>
    <xf numFmtId="0" fontId="5" fillId="0" borderId="65" xfId="0" applyFont="1" applyFill="1" applyBorder="1" applyAlignment="1">
      <alignment horizontal="center" vertical="top" wrapText="1"/>
    </xf>
    <xf numFmtId="0" fontId="5" fillId="0" borderId="48" xfId="0" applyFont="1" applyFill="1" applyBorder="1" applyAlignment="1">
      <alignment horizontal="center" vertical="top" wrapText="1"/>
    </xf>
    <xf numFmtId="0" fontId="5" fillId="0" borderId="45" xfId="0" applyFont="1" applyFill="1" applyBorder="1" applyAlignment="1">
      <alignment horizontal="center" vertical="top" wrapText="1"/>
    </xf>
    <xf numFmtId="0" fontId="5" fillId="0" borderId="68" xfId="0" applyFont="1" applyFill="1" applyBorder="1" applyAlignment="1">
      <alignment horizontal="center" vertical="top" wrapText="1"/>
    </xf>
    <xf numFmtId="0" fontId="5" fillId="0" borderId="53" xfId="0" applyFont="1" applyFill="1" applyBorder="1" applyAlignment="1">
      <alignment horizontal="center" vertical="top" wrapText="1"/>
    </xf>
    <xf numFmtId="0" fontId="5" fillId="0" borderId="54" xfId="0" applyFont="1" applyFill="1" applyBorder="1" applyAlignment="1">
      <alignment horizontal="center" vertical="top" wrapText="1"/>
    </xf>
    <xf numFmtId="0" fontId="5" fillId="0" borderId="65" xfId="0" applyFont="1" applyBorder="1" applyAlignment="1">
      <alignment horizontal="center" vertical="top" wrapText="1"/>
    </xf>
    <xf numFmtId="0" fontId="5" fillId="0" borderId="48" xfId="0" applyFont="1" applyBorder="1" applyAlignment="1">
      <alignment horizontal="center" vertical="top" wrapText="1"/>
    </xf>
    <xf numFmtId="0" fontId="5" fillId="0" borderId="65" xfId="0" applyFont="1" applyFill="1" applyBorder="1" applyAlignment="1">
      <alignment horizontal="center" vertical="top"/>
    </xf>
    <xf numFmtId="0" fontId="5" fillId="0" borderId="48" xfId="0" applyFont="1" applyFill="1" applyBorder="1" applyAlignment="1">
      <alignment horizontal="center" vertical="top"/>
    </xf>
    <xf numFmtId="0" fontId="2" fillId="0" borderId="0" xfId="0" applyFont="1" applyAlignment="1">
      <alignment horizontal="left" vertical="top" wrapText="1"/>
    </xf>
    <xf numFmtId="0" fontId="7" fillId="0" borderId="80" xfId="0" applyFont="1" applyBorder="1" applyAlignment="1">
      <alignment horizontal="left" vertical="top" wrapText="1"/>
    </xf>
    <xf numFmtId="0" fontId="7" fillId="0" borderId="81" xfId="0" applyFont="1" applyBorder="1" applyAlignment="1">
      <alignment horizontal="left" vertical="top" wrapText="1"/>
    </xf>
    <xf numFmtId="0" fontId="7" fillId="0" borderId="82" xfId="0" applyFont="1" applyBorder="1" applyAlignment="1">
      <alignment horizontal="left" vertical="top" wrapText="1"/>
    </xf>
    <xf numFmtId="0" fontId="7" fillId="0" borderId="57" xfId="0" applyFont="1" applyBorder="1" applyAlignment="1">
      <alignment horizontal="left" vertical="top" wrapText="1"/>
    </xf>
    <xf numFmtId="0" fontId="7" fillId="0" borderId="58" xfId="0" applyFont="1" applyBorder="1" applyAlignment="1">
      <alignment horizontal="left" vertical="top" wrapText="1"/>
    </xf>
    <xf numFmtId="0" fontId="7" fillId="0" borderId="59" xfId="0" applyFont="1" applyBorder="1" applyAlignment="1">
      <alignment horizontal="left" vertical="top" wrapText="1"/>
    </xf>
    <xf numFmtId="0" fontId="7" fillId="0" borderId="73" xfId="0" applyFont="1" applyBorder="1" applyAlignment="1">
      <alignment horizontal="left" vertical="top" wrapText="1"/>
    </xf>
    <xf numFmtId="0" fontId="7" fillId="0" borderId="85" xfId="0" applyFont="1" applyBorder="1" applyAlignment="1">
      <alignment horizontal="left" vertical="top" wrapText="1"/>
    </xf>
    <xf numFmtId="0" fontId="7" fillId="0" borderId="84" xfId="0" applyFont="1" applyBorder="1" applyAlignment="1">
      <alignment horizontal="left" vertical="top" wrapText="1"/>
    </xf>
    <xf numFmtId="0" fontId="13" fillId="0" borderId="66" xfId="0" applyFont="1" applyBorder="1" applyAlignment="1">
      <alignment horizontal="center" vertical="top"/>
    </xf>
    <xf numFmtId="0" fontId="13" fillId="0" borderId="85" xfId="0" applyFont="1" applyBorder="1" applyAlignment="1">
      <alignment horizontal="center" vertical="top"/>
    </xf>
    <xf numFmtId="0" fontId="13" fillId="0" borderId="86" xfId="0" applyFont="1" applyBorder="1" applyAlignment="1">
      <alignment horizontal="center" vertical="top"/>
    </xf>
    <xf numFmtId="0" fontId="5" fillId="0" borderId="54" xfId="0" applyFont="1" applyBorder="1" applyAlignment="1">
      <alignment horizontal="center" vertical="top" wrapText="1"/>
    </xf>
    <xf numFmtId="0" fontId="3" fillId="0" borderId="0" xfId="0" applyFont="1" applyAlignment="1">
      <alignment horizontal="center" vertical="top"/>
    </xf>
    <xf numFmtId="0" fontId="12" fillId="0" borderId="0" xfId="0" applyFont="1" applyAlignment="1">
      <alignment horizontal="center" vertical="top"/>
    </xf>
    <xf numFmtId="0" fontId="20" fillId="0" borderId="38" xfId="0" applyFont="1" applyBorder="1" applyAlignment="1">
      <alignment horizontal="left" vertical="top"/>
    </xf>
    <xf numFmtId="0" fontId="20" fillId="0" borderId="16" xfId="0" applyFont="1" applyBorder="1" applyAlignment="1">
      <alignment horizontal="justify" vertical="top" wrapText="1"/>
    </xf>
    <xf numFmtId="0" fontId="20" fillId="0" borderId="16" xfId="0" applyFont="1" applyBorder="1" applyAlignment="1">
      <alignment horizontal="center" vertical="top" wrapText="1"/>
    </xf>
    <xf numFmtId="0" fontId="20" fillId="0" borderId="39" xfId="0" applyFont="1" applyBorder="1" applyAlignment="1">
      <alignment horizontal="justify" vertical="top" wrapText="1"/>
    </xf>
    <xf numFmtId="0" fontId="21" fillId="0" borderId="0" xfId="0" applyFont="1" applyAlignment="1">
      <alignment vertical="top"/>
    </xf>
  </cellXfs>
  <cellStyles count="1">
    <cellStyle name="Normal" xfId="0" builtinId="0"/>
  </cellStyles>
  <dxfs count="0"/>
  <tableStyles count="0" defaultTableStyle="TableStyleMedium2" defaultPivotStyle="PivotStyleLight16"/>
  <colors>
    <mruColors>
      <color rgb="FFFFFF99"/>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B2:I321"/>
  <sheetViews>
    <sheetView topLeftCell="B292" zoomScaleNormal="100" workbookViewId="0">
      <selection activeCell="L15" sqref="L15"/>
    </sheetView>
  </sheetViews>
  <sheetFormatPr defaultColWidth="8.75" defaultRowHeight="15"/>
  <cols>
    <col min="1" max="1" width="2.75" style="1" customWidth="1"/>
    <col min="2" max="2" width="10.5" style="1" customWidth="1"/>
    <col min="3" max="3" width="40.5" style="1" customWidth="1"/>
    <col min="4" max="6" width="10.5" style="16" customWidth="1"/>
    <col min="7" max="8" width="13.5" style="23" customWidth="1"/>
    <col min="9" max="16384" width="8.75" style="1"/>
  </cols>
  <sheetData>
    <row r="2" spans="2:8">
      <c r="B2" s="46" t="s">
        <v>1085</v>
      </c>
      <c r="C2" s="46"/>
      <c r="D2" s="47"/>
      <c r="E2" s="47"/>
      <c r="F2" s="47"/>
      <c r="G2" s="48"/>
      <c r="H2" s="48"/>
    </row>
    <row r="3" spans="2:8">
      <c r="B3" s="49" t="s">
        <v>1086</v>
      </c>
      <c r="C3" s="49"/>
      <c r="D3" s="50"/>
      <c r="E3" s="50"/>
      <c r="F3" s="50"/>
      <c r="G3" s="51"/>
      <c r="H3" s="51"/>
    </row>
    <row r="4" spans="2:8" ht="15.75" thickBot="1"/>
    <row r="5" spans="2:8" ht="28.5">
      <c r="B5" s="52" t="s">
        <v>743</v>
      </c>
      <c r="C5" s="52" t="s">
        <v>606</v>
      </c>
      <c r="D5" s="53" t="s">
        <v>8</v>
      </c>
      <c r="E5" s="53" t="s">
        <v>9</v>
      </c>
      <c r="F5" s="53" t="s">
        <v>10</v>
      </c>
      <c r="G5" s="378" t="s">
        <v>1084</v>
      </c>
      <c r="H5" s="379"/>
    </row>
    <row r="6" spans="2:8">
      <c r="B6" s="54"/>
      <c r="C6" s="54"/>
      <c r="D6" s="55"/>
      <c r="E6" s="55"/>
      <c r="F6" s="55"/>
      <c r="G6" s="380" t="s">
        <v>209</v>
      </c>
      <c r="H6" s="382" t="s">
        <v>608</v>
      </c>
    </row>
    <row r="7" spans="2:8" ht="15.75" thickBot="1">
      <c r="B7" s="56"/>
      <c r="C7" s="56"/>
      <c r="D7" s="57"/>
      <c r="E7" s="57"/>
      <c r="F7" s="57"/>
      <c r="G7" s="381"/>
      <c r="H7" s="383"/>
    </row>
    <row r="8" spans="2:8" ht="15.75" thickBot="1">
      <c r="B8" s="58" t="s">
        <v>744</v>
      </c>
      <c r="C8" s="59"/>
      <c r="D8" s="60"/>
      <c r="E8" s="60"/>
      <c r="F8" s="60"/>
      <c r="G8" s="61"/>
      <c r="H8" s="62"/>
    </row>
    <row r="9" spans="2:8" ht="15.75" thickBot="1">
      <c r="B9" s="63" t="s">
        <v>11</v>
      </c>
      <c r="C9" s="64" t="s">
        <v>745</v>
      </c>
      <c r="D9" s="65" t="s">
        <v>626</v>
      </c>
      <c r="E9" s="65" t="s">
        <v>24</v>
      </c>
      <c r="F9" s="65">
        <v>1436</v>
      </c>
      <c r="G9" s="24">
        <v>1.2</v>
      </c>
      <c r="H9" s="25">
        <f>ROUND(F9*G9,2)</f>
        <v>1723.2</v>
      </c>
    </row>
    <row r="10" spans="2:8" ht="15.75" thickBot="1">
      <c r="B10" s="63" t="s">
        <v>14</v>
      </c>
      <c r="C10" s="64" t="s">
        <v>828</v>
      </c>
      <c r="D10" s="65" t="s">
        <v>626</v>
      </c>
      <c r="E10" s="65" t="s">
        <v>24</v>
      </c>
      <c r="F10" s="65">
        <v>777</v>
      </c>
      <c r="G10" s="24">
        <v>1.5</v>
      </c>
      <c r="H10" s="25">
        <f t="shared" ref="H10:H27" si="0">ROUND(F10*G10,2)</f>
        <v>1165.5</v>
      </c>
    </row>
    <row r="11" spans="2:8" ht="15.75" thickBot="1">
      <c r="B11" s="66" t="s">
        <v>17</v>
      </c>
      <c r="C11" s="67" t="s">
        <v>829</v>
      </c>
      <c r="D11" s="68" t="s">
        <v>626</v>
      </c>
      <c r="E11" s="68" t="s">
        <v>511</v>
      </c>
      <c r="F11" s="68">
        <v>1270</v>
      </c>
      <c r="G11" s="24">
        <v>1.3</v>
      </c>
      <c r="H11" s="25">
        <f t="shared" si="0"/>
        <v>1651</v>
      </c>
    </row>
    <row r="12" spans="2:8" ht="15.75" thickBot="1">
      <c r="B12" s="63" t="s">
        <v>19</v>
      </c>
      <c r="C12" s="64" t="s">
        <v>830</v>
      </c>
      <c r="D12" s="65" t="s">
        <v>626</v>
      </c>
      <c r="E12" s="65" t="s">
        <v>511</v>
      </c>
      <c r="F12" s="65">
        <v>22538</v>
      </c>
      <c r="G12" s="24">
        <v>1.2</v>
      </c>
      <c r="H12" s="25">
        <f t="shared" si="0"/>
        <v>27045.599999999999</v>
      </c>
    </row>
    <row r="13" spans="2:8">
      <c r="B13" s="69" t="s">
        <v>21</v>
      </c>
      <c r="C13" s="70" t="s">
        <v>831</v>
      </c>
      <c r="D13" s="71" t="s">
        <v>626</v>
      </c>
      <c r="E13" s="71" t="s">
        <v>511</v>
      </c>
      <c r="F13" s="71">
        <v>270</v>
      </c>
      <c r="G13" s="24">
        <v>3</v>
      </c>
      <c r="H13" s="25">
        <f t="shared" si="0"/>
        <v>810</v>
      </c>
    </row>
    <row r="14" spans="2:8" ht="15.75" thickBot="1">
      <c r="B14" s="72"/>
      <c r="C14" s="64" t="s">
        <v>832</v>
      </c>
      <c r="D14" s="63"/>
      <c r="E14" s="63"/>
      <c r="F14" s="63"/>
      <c r="G14" s="24"/>
      <c r="H14" s="25"/>
    </row>
    <row r="15" spans="2:8" ht="15.75" thickBot="1">
      <c r="B15" s="63" t="s">
        <v>23</v>
      </c>
      <c r="C15" s="64" t="s">
        <v>746</v>
      </c>
      <c r="D15" s="65" t="s">
        <v>626</v>
      </c>
      <c r="E15" s="65" t="s">
        <v>511</v>
      </c>
      <c r="F15" s="65">
        <v>1413</v>
      </c>
      <c r="G15" s="24">
        <v>1.2</v>
      </c>
      <c r="H15" s="25">
        <f t="shared" si="0"/>
        <v>1695.6</v>
      </c>
    </row>
    <row r="16" spans="2:8" ht="15.75" thickBot="1">
      <c r="B16" s="63" t="s">
        <v>25</v>
      </c>
      <c r="C16" s="64" t="s">
        <v>833</v>
      </c>
      <c r="D16" s="65" t="s">
        <v>626</v>
      </c>
      <c r="E16" s="65" t="s">
        <v>511</v>
      </c>
      <c r="F16" s="65">
        <v>574</v>
      </c>
      <c r="G16" s="24">
        <v>1.5</v>
      </c>
      <c r="H16" s="25">
        <f t="shared" si="0"/>
        <v>861</v>
      </c>
    </row>
    <row r="17" spans="2:8" ht="15.75" thickBot="1">
      <c r="B17" s="63" t="s">
        <v>26</v>
      </c>
      <c r="C17" s="64" t="s">
        <v>747</v>
      </c>
      <c r="D17" s="65" t="s">
        <v>626</v>
      </c>
      <c r="E17" s="65" t="s">
        <v>511</v>
      </c>
      <c r="F17" s="65">
        <v>413</v>
      </c>
      <c r="G17" s="24">
        <v>2.5</v>
      </c>
      <c r="H17" s="25">
        <f t="shared" si="0"/>
        <v>1032.5</v>
      </c>
    </row>
    <row r="18" spans="2:8" ht="15.75" thickBot="1">
      <c r="B18" s="66" t="s">
        <v>27</v>
      </c>
      <c r="C18" s="67" t="s">
        <v>834</v>
      </c>
      <c r="D18" s="68" t="s">
        <v>626</v>
      </c>
      <c r="E18" s="68" t="s">
        <v>511</v>
      </c>
      <c r="F18" s="68">
        <v>20</v>
      </c>
      <c r="G18" s="24">
        <v>4</v>
      </c>
      <c r="H18" s="25">
        <f t="shared" si="0"/>
        <v>80</v>
      </c>
    </row>
    <row r="19" spans="2:8" ht="15.75" thickBot="1">
      <c r="B19" s="66" t="s">
        <v>29</v>
      </c>
      <c r="C19" s="67" t="s">
        <v>835</v>
      </c>
      <c r="D19" s="68" t="s">
        <v>626</v>
      </c>
      <c r="E19" s="68" t="s">
        <v>24</v>
      </c>
      <c r="F19" s="68">
        <v>26</v>
      </c>
      <c r="G19" s="24">
        <v>4</v>
      </c>
      <c r="H19" s="25">
        <f t="shared" si="0"/>
        <v>104</v>
      </c>
    </row>
    <row r="20" spans="2:8" ht="15.75" thickBot="1">
      <c r="B20" s="66" t="s">
        <v>31</v>
      </c>
      <c r="C20" s="67" t="s">
        <v>836</v>
      </c>
      <c r="D20" s="68" t="s">
        <v>626</v>
      </c>
      <c r="E20" s="68" t="s">
        <v>24</v>
      </c>
      <c r="F20" s="68">
        <v>25</v>
      </c>
      <c r="G20" s="24">
        <v>5</v>
      </c>
      <c r="H20" s="25">
        <f t="shared" si="0"/>
        <v>125</v>
      </c>
    </row>
    <row r="21" spans="2:8" ht="15.75" thickBot="1">
      <c r="B21" s="63" t="s">
        <v>33</v>
      </c>
      <c r="C21" s="64" t="s">
        <v>837</v>
      </c>
      <c r="D21" s="65" t="s">
        <v>626</v>
      </c>
      <c r="E21" s="65" t="s">
        <v>40</v>
      </c>
      <c r="F21" s="65">
        <v>5</v>
      </c>
      <c r="G21" s="24">
        <v>100</v>
      </c>
      <c r="H21" s="25">
        <f t="shared" si="0"/>
        <v>500</v>
      </c>
    </row>
    <row r="22" spans="2:8" ht="15.75" thickBot="1">
      <c r="B22" s="63" t="s">
        <v>34</v>
      </c>
      <c r="C22" s="64" t="s">
        <v>838</v>
      </c>
      <c r="D22" s="65" t="s">
        <v>626</v>
      </c>
      <c r="E22" s="65" t="s">
        <v>40</v>
      </c>
      <c r="F22" s="65">
        <v>2</v>
      </c>
      <c r="G22" s="24">
        <v>15</v>
      </c>
      <c r="H22" s="25">
        <f t="shared" si="0"/>
        <v>30</v>
      </c>
    </row>
    <row r="23" spans="2:8" ht="15.75" thickBot="1">
      <c r="B23" s="63" t="s">
        <v>35</v>
      </c>
      <c r="C23" s="64" t="s">
        <v>839</v>
      </c>
      <c r="D23" s="65" t="s">
        <v>626</v>
      </c>
      <c r="E23" s="65" t="s">
        <v>40</v>
      </c>
      <c r="F23" s="65">
        <v>6</v>
      </c>
      <c r="G23" s="24">
        <v>30</v>
      </c>
      <c r="H23" s="25">
        <f t="shared" si="0"/>
        <v>180</v>
      </c>
    </row>
    <row r="24" spans="2:8" ht="15.75" thickBot="1">
      <c r="B24" s="63" t="s">
        <v>37</v>
      </c>
      <c r="C24" s="64" t="s">
        <v>840</v>
      </c>
      <c r="D24" s="65" t="s">
        <v>626</v>
      </c>
      <c r="E24" s="65" t="s">
        <v>24</v>
      </c>
      <c r="F24" s="65">
        <v>17</v>
      </c>
      <c r="G24" s="24">
        <v>18</v>
      </c>
      <c r="H24" s="25">
        <f t="shared" si="0"/>
        <v>306</v>
      </c>
    </row>
    <row r="25" spans="2:8" ht="15.75" thickBot="1">
      <c r="B25" s="63" t="s">
        <v>39</v>
      </c>
      <c r="C25" s="64" t="s">
        <v>748</v>
      </c>
      <c r="D25" s="65" t="s">
        <v>626</v>
      </c>
      <c r="E25" s="65" t="s">
        <v>749</v>
      </c>
      <c r="F25" s="65">
        <v>718</v>
      </c>
      <c r="G25" s="24">
        <v>1.2</v>
      </c>
      <c r="H25" s="25">
        <f t="shared" si="0"/>
        <v>861.6</v>
      </c>
    </row>
    <row r="26" spans="2:8" ht="15.75" thickBot="1">
      <c r="B26" s="63" t="s">
        <v>41</v>
      </c>
      <c r="C26" s="64" t="s">
        <v>841</v>
      </c>
      <c r="D26" s="65" t="s">
        <v>626</v>
      </c>
      <c r="E26" s="65" t="s">
        <v>749</v>
      </c>
      <c r="F26" s="65">
        <v>9294</v>
      </c>
      <c r="G26" s="24">
        <v>1.2</v>
      </c>
      <c r="H26" s="25">
        <f t="shared" si="0"/>
        <v>11152.8</v>
      </c>
    </row>
    <row r="27" spans="2:8" ht="15.75" thickBot="1">
      <c r="B27" s="63" t="s">
        <v>43</v>
      </c>
      <c r="C27" s="64" t="s">
        <v>842</v>
      </c>
      <c r="D27" s="65" t="s">
        <v>626</v>
      </c>
      <c r="E27" s="65" t="s">
        <v>749</v>
      </c>
      <c r="F27" s="65">
        <v>10</v>
      </c>
      <c r="G27" s="24">
        <v>30</v>
      </c>
      <c r="H27" s="25">
        <f t="shared" si="0"/>
        <v>300</v>
      </c>
    </row>
    <row r="28" spans="2:8" ht="15.75" thickBot="1">
      <c r="B28" s="58" t="s">
        <v>750</v>
      </c>
      <c r="C28" s="59"/>
      <c r="D28" s="60"/>
      <c r="E28" s="60"/>
      <c r="F28" s="60"/>
      <c r="G28" s="61"/>
      <c r="H28" s="62"/>
    </row>
    <row r="29" spans="2:8" ht="15.75" thickBot="1">
      <c r="B29" s="63" t="s">
        <v>11</v>
      </c>
      <c r="C29" s="64" t="s">
        <v>751</v>
      </c>
      <c r="D29" s="65" t="s">
        <v>720</v>
      </c>
      <c r="E29" s="65" t="s">
        <v>623</v>
      </c>
      <c r="F29" s="65">
        <v>32168</v>
      </c>
      <c r="G29" s="24">
        <v>1.6</v>
      </c>
      <c r="H29" s="25">
        <f t="shared" ref="H29:H40" si="1">ROUND(F29*G29,2)</f>
        <v>51468.800000000003</v>
      </c>
    </row>
    <row r="30" spans="2:8">
      <c r="B30" s="69" t="s">
        <v>14</v>
      </c>
      <c r="C30" s="70" t="s">
        <v>752</v>
      </c>
      <c r="D30" s="71" t="s">
        <v>720</v>
      </c>
      <c r="E30" s="71" t="s">
        <v>623</v>
      </c>
      <c r="F30" s="71">
        <v>1854</v>
      </c>
      <c r="G30" s="24">
        <v>1.6</v>
      </c>
      <c r="H30" s="25">
        <f t="shared" si="1"/>
        <v>2966.4</v>
      </c>
    </row>
    <row r="31" spans="2:8" ht="15.75" thickBot="1">
      <c r="B31" s="72"/>
      <c r="C31" s="64" t="s">
        <v>753</v>
      </c>
      <c r="D31" s="63"/>
      <c r="E31" s="63"/>
      <c r="F31" s="63"/>
      <c r="G31" s="24"/>
      <c r="H31" s="25"/>
    </row>
    <row r="32" spans="2:8" ht="15.75" thickBot="1">
      <c r="B32" s="63" t="s">
        <v>17</v>
      </c>
      <c r="C32" s="64" t="s">
        <v>754</v>
      </c>
      <c r="D32" s="65" t="s">
        <v>720</v>
      </c>
      <c r="E32" s="65" t="s">
        <v>623</v>
      </c>
      <c r="F32" s="65">
        <v>1854</v>
      </c>
      <c r="G32" s="24">
        <v>1.9</v>
      </c>
      <c r="H32" s="25">
        <f t="shared" si="1"/>
        <v>3522.6</v>
      </c>
    </row>
    <row r="33" spans="2:8" ht="15.75" thickBot="1">
      <c r="B33" s="63" t="s">
        <v>19</v>
      </c>
      <c r="C33" s="64" t="s">
        <v>755</v>
      </c>
      <c r="D33" s="65" t="s">
        <v>720</v>
      </c>
      <c r="E33" s="65" t="s">
        <v>623</v>
      </c>
      <c r="F33" s="65">
        <v>30314</v>
      </c>
      <c r="G33" s="24">
        <v>3</v>
      </c>
      <c r="H33" s="25">
        <f t="shared" si="1"/>
        <v>90942</v>
      </c>
    </row>
    <row r="34" spans="2:8" ht="15.75" thickBot="1">
      <c r="B34" s="63" t="s">
        <v>21</v>
      </c>
      <c r="C34" s="64" t="s">
        <v>843</v>
      </c>
      <c r="D34" s="65" t="s">
        <v>720</v>
      </c>
      <c r="E34" s="65" t="s">
        <v>511</v>
      </c>
      <c r="F34" s="65">
        <v>488</v>
      </c>
      <c r="G34" s="24">
        <v>1.05</v>
      </c>
      <c r="H34" s="25">
        <f t="shared" si="1"/>
        <v>512.4</v>
      </c>
    </row>
    <row r="35" spans="2:8" ht="15.75" thickBot="1">
      <c r="B35" s="63" t="s">
        <v>23</v>
      </c>
      <c r="C35" s="64" t="s">
        <v>756</v>
      </c>
      <c r="D35" s="65" t="s">
        <v>720</v>
      </c>
      <c r="E35" s="65" t="s">
        <v>511</v>
      </c>
      <c r="F35" s="65">
        <v>10891</v>
      </c>
      <c r="G35" s="24">
        <v>1</v>
      </c>
      <c r="H35" s="25">
        <f t="shared" si="1"/>
        <v>10891</v>
      </c>
    </row>
    <row r="36" spans="2:8" ht="15.75" thickBot="1">
      <c r="B36" s="63" t="s">
        <v>25</v>
      </c>
      <c r="C36" s="64" t="s">
        <v>757</v>
      </c>
      <c r="D36" s="65" t="s">
        <v>758</v>
      </c>
      <c r="E36" s="65" t="s">
        <v>511</v>
      </c>
      <c r="F36" s="65">
        <v>2900</v>
      </c>
      <c r="G36" s="24">
        <v>5.2</v>
      </c>
      <c r="H36" s="25">
        <f t="shared" si="1"/>
        <v>15080</v>
      </c>
    </row>
    <row r="37" spans="2:8" ht="30.75" thickBot="1">
      <c r="B37" s="73" t="s">
        <v>26</v>
      </c>
      <c r="C37" s="74" t="s">
        <v>1341</v>
      </c>
      <c r="D37" s="75" t="s">
        <v>720</v>
      </c>
      <c r="E37" s="75" t="s">
        <v>623</v>
      </c>
      <c r="F37" s="75">
        <v>13</v>
      </c>
      <c r="G37" s="24">
        <v>4</v>
      </c>
      <c r="H37" s="25">
        <f t="shared" si="1"/>
        <v>52</v>
      </c>
    </row>
    <row r="38" spans="2:8" ht="15.75" thickBot="1">
      <c r="B38" s="63" t="s">
        <v>27</v>
      </c>
      <c r="C38" s="64" t="s">
        <v>760</v>
      </c>
      <c r="D38" s="65" t="s">
        <v>720</v>
      </c>
      <c r="E38" s="65" t="s">
        <v>511</v>
      </c>
      <c r="F38" s="65">
        <v>37070</v>
      </c>
      <c r="G38" s="24">
        <v>0.82</v>
      </c>
      <c r="H38" s="25">
        <f t="shared" si="1"/>
        <v>30397.4</v>
      </c>
    </row>
    <row r="39" spans="2:8" ht="15.75" thickBot="1">
      <c r="B39" s="63" t="s">
        <v>29</v>
      </c>
      <c r="C39" s="64" t="s">
        <v>761</v>
      </c>
      <c r="D39" s="65" t="s">
        <v>635</v>
      </c>
      <c r="E39" s="65" t="s">
        <v>623</v>
      </c>
      <c r="F39" s="65">
        <v>11121</v>
      </c>
      <c r="G39" s="24">
        <v>0.6</v>
      </c>
      <c r="H39" s="25">
        <f t="shared" si="1"/>
        <v>6672.6</v>
      </c>
    </row>
    <row r="40" spans="2:8" ht="30.75" thickBot="1">
      <c r="B40" s="63" t="s">
        <v>31</v>
      </c>
      <c r="C40" s="64" t="s">
        <v>844</v>
      </c>
      <c r="D40" s="65" t="s">
        <v>720</v>
      </c>
      <c r="E40" s="65" t="s">
        <v>511</v>
      </c>
      <c r="F40" s="65">
        <v>22003</v>
      </c>
      <c r="G40" s="24">
        <v>3.6</v>
      </c>
      <c r="H40" s="25">
        <f t="shared" si="1"/>
        <v>79210.8</v>
      </c>
    </row>
    <row r="41" spans="2:8" ht="15.75" thickBot="1">
      <c r="B41" s="58" t="s">
        <v>762</v>
      </c>
      <c r="C41" s="59"/>
      <c r="D41" s="60"/>
      <c r="E41" s="60"/>
      <c r="F41" s="60"/>
      <c r="G41" s="61"/>
      <c r="H41" s="62"/>
    </row>
    <row r="42" spans="2:8" ht="15.75" thickBot="1">
      <c r="B42" s="63" t="s">
        <v>11</v>
      </c>
      <c r="C42" s="76" t="s">
        <v>845</v>
      </c>
      <c r="D42" s="77"/>
      <c r="E42" s="77"/>
      <c r="F42" s="78"/>
      <c r="G42" s="26"/>
      <c r="H42" s="27"/>
    </row>
    <row r="43" spans="2:8" ht="30.75" thickBot="1">
      <c r="B43" s="63" t="s">
        <v>115</v>
      </c>
      <c r="C43" s="64" t="s">
        <v>846</v>
      </c>
      <c r="D43" s="65" t="s">
        <v>728</v>
      </c>
      <c r="E43" s="65" t="s">
        <v>511</v>
      </c>
      <c r="F43" s="65">
        <v>1421</v>
      </c>
      <c r="G43" s="24">
        <v>11.2</v>
      </c>
      <c r="H43" s="25">
        <f t="shared" ref="H43:H50" si="2">ROUND(F43*G43,2)</f>
        <v>15915.2</v>
      </c>
    </row>
    <row r="44" spans="2:8">
      <c r="B44" s="69" t="s">
        <v>117</v>
      </c>
      <c r="C44" s="70" t="s">
        <v>847</v>
      </c>
      <c r="D44" s="71" t="s">
        <v>728</v>
      </c>
      <c r="E44" s="71" t="s">
        <v>511</v>
      </c>
      <c r="F44" s="71">
        <v>1421</v>
      </c>
      <c r="G44" s="24">
        <v>15.1</v>
      </c>
      <c r="H44" s="25">
        <f t="shared" si="2"/>
        <v>21457.1</v>
      </c>
    </row>
    <row r="45" spans="2:8" ht="15.75" thickBot="1">
      <c r="B45" s="72"/>
      <c r="C45" s="64" t="s">
        <v>848</v>
      </c>
      <c r="D45" s="63"/>
      <c r="E45" s="63"/>
      <c r="F45" s="63"/>
      <c r="G45" s="24"/>
      <c r="H45" s="25"/>
    </row>
    <row r="46" spans="2:8">
      <c r="B46" s="69" t="s">
        <v>118</v>
      </c>
      <c r="C46" s="70" t="s">
        <v>849</v>
      </c>
      <c r="D46" s="71" t="s">
        <v>728</v>
      </c>
      <c r="E46" s="71" t="s">
        <v>511</v>
      </c>
      <c r="F46" s="71">
        <v>1421</v>
      </c>
      <c r="G46" s="24">
        <v>15.1</v>
      </c>
      <c r="H46" s="25">
        <f t="shared" si="2"/>
        <v>21457.1</v>
      </c>
    </row>
    <row r="47" spans="2:8" ht="15.75" thickBot="1">
      <c r="B47" s="72"/>
      <c r="C47" s="64" t="s">
        <v>850</v>
      </c>
      <c r="D47" s="63"/>
      <c r="E47" s="63"/>
      <c r="F47" s="63"/>
      <c r="G47" s="24"/>
      <c r="H47" s="25"/>
    </row>
    <row r="48" spans="2:8" ht="30">
      <c r="B48" s="79"/>
      <c r="C48" s="69" t="s">
        <v>851</v>
      </c>
      <c r="D48" s="71" t="s">
        <v>635</v>
      </c>
      <c r="E48" s="71" t="s">
        <v>511</v>
      </c>
      <c r="F48" s="71">
        <v>1421</v>
      </c>
      <c r="G48" s="24">
        <v>12</v>
      </c>
      <c r="H48" s="25">
        <f t="shared" si="2"/>
        <v>17052</v>
      </c>
    </row>
    <row r="49" spans="2:8" ht="15.75" thickBot="1">
      <c r="B49" s="63" t="s">
        <v>119</v>
      </c>
      <c r="C49" s="72"/>
      <c r="D49" s="63"/>
      <c r="E49" s="63"/>
      <c r="F49" s="63"/>
      <c r="G49" s="24"/>
      <c r="H49" s="25"/>
    </row>
    <row r="50" spans="2:8">
      <c r="B50" s="69" t="s">
        <v>120</v>
      </c>
      <c r="C50" s="70" t="s">
        <v>852</v>
      </c>
      <c r="D50" s="71" t="s">
        <v>635</v>
      </c>
      <c r="E50" s="71" t="s">
        <v>623</v>
      </c>
      <c r="F50" s="71">
        <v>1100</v>
      </c>
      <c r="G50" s="24">
        <v>13.5</v>
      </c>
      <c r="H50" s="25">
        <f t="shared" si="2"/>
        <v>14850</v>
      </c>
    </row>
    <row r="51" spans="2:8" ht="15.75" thickBot="1">
      <c r="B51" s="72"/>
      <c r="C51" s="64" t="s">
        <v>853</v>
      </c>
      <c r="D51" s="63"/>
      <c r="E51" s="63"/>
      <c r="F51" s="63"/>
      <c r="G51" s="24"/>
      <c r="H51" s="25"/>
    </row>
    <row r="52" spans="2:8" ht="15.75" thickBot="1">
      <c r="B52" s="63" t="s">
        <v>14</v>
      </c>
      <c r="C52" s="76" t="s">
        <v>854</v>
      </c>
      <c r="D52" s="77"/>
      <c r="E52" s="77"/>
      <c r="F52" s="78"/>
      <c r="G52" s="26"/>
      <c r="H52" s="27"/>
    </row>
    <row r="53" spans="2:8" ht="30.75" thickBot="1">
      <c r="B53" s="63" t="s">
        <v>178</v>
      </c>
      <c r="C53" s="64" t="s">
        <v>846</v>
      </c>
      <c r="D53" s="65" t="s">
        <v>728</v>
      </c>
      <c r="E53" s="65" t="s">
        <v>511</v>
      </c>
      <c r="F53" s="65">
        <v>19672</v>
      </c>
      <c r="G53" s="24">
        <v>11.2</v>
      </c>
      <c r="H53" s="25">
        <f t="shared" ref="H53:H60" si="3">ROUND(F53*G53,2)</f>
        <v>220326.39999999999</v>
      </c>
    </row>
    <row r="54" spans="2:8">
      <c r="B54" s="69" t="s">
        <v>179</v>
      </c>
      <c r="C54" s="70" t="s">
        <v>847</v>
      </c>
      <c r="D54" s="71" t="s">
        <v>728</v>
      </c>
      <c r="E54" s="71" t="s">
        <v>511</v>
      </c>
      <c r="F54" s="71">
        <v>19672</v>
      </c>
      <c r="G54" s="24">
        <v>12.5</v>
      </c>
      <c r="H54" s="25">
        <f t="shared" si="3"/>
        <v>245900</v>
      </c>
    </row>
    <row r="55" spans="2:8" ht="15.75" thickBot="1">
      <c r="B55" s="72"/>
      <c r="C55" s="64" t="s">
        <v>855</v>
      </c>
      <c r="D55" s="63"/>
      <c r="E55" s="63"/>
      <c r="F55" s="63"/>
      <c r="G55" s="24"/>
      <c r="H55" s="25"/>
    </row>
    <row r="56" spans="2:8">
      <c r="B56" s="69" t="s">
        <v>180</v>
      </c>
      <c r="C56" s="70" t="s">
        <v>849</v>
      </c>
      <c r="D56" s="71" t="s">
        <v>728</v>
      </c>
      <c r="E56" s="71" t="s">
        <v>511</v>
      </c>
      <c r="F56" s="71">
        <v>19672</v>
      </c>
      <c r="G56" s="24">
        <v>15.1</v>
      </c>
      <c r="H56" s="25">
        <f t="shared" si="3"/>
        <v>297047.2</v>
      </c>
    </row>
    <row r="57" spans="2:8" ht="15.75" thickBot="1">
      <c r="B57" s="72"/>
      <c r="C57" s="64" t="s">
        <v>850</v>
      </c>
      <c r="D57" s="63"/>
      <c r="E57" s="63"/>
      <c r="F57" s="63"/>
      <c r="G57" s="24"/>
      <c r="H57" s="25"/>
    </row>
    <row r="58" spans="2:8">
      <c r="B58" s="69" t="s">
        <v>181</v>
      </c>
      <c r="C58" s="70" t="s">
        <v>772</v>
      </c>
      <c r="D58" s="71" t="s">
        <v>635</v>
      </c>
      <c r="E58" s="71" t="s">
        <v>511</v>
      </c>
      <c r="F58" s="71">
        <v>19672</v>
      </c>
      <c r="G58" s="24">
        <v>12</v>
      </c>
      <c r="H58" s="25">
        <f t="shared" si="3"/>
        <v>236064</v>
      </c>
    </row>
    <row r="59" spans="2:8" ht="30.75" thickBot="1">
      <c r="B59" s="72"/>
      <c r="C59" s="64" t="s">
        <v>856</v>
      </c>
      <c r="D59" s="63"/>
      <c r="E59" s="63"/>
      <c r="F59" s="63"/>
      <c r="G59" s="24"/>
      <c r="H59" s="25"/>
    </row>
    <row r="60" spans="2:8">
      <c r="B60" s="69" t="s">
        <v>184</v>
      </c>
      <c r="C60" s="70" t="s">
        <v>852</v>
      </c>
      <c r="D60" s="71" t="s">
        <v>635</v>
      </c>
      <c r="E60" s="71" t="s">
        <v>623</v>
      </c>
      <c r="F60" s="71">
        <v>15554</v>
      </c>
      <c r="G60" s="24">
        <v>13.5</v>
      </c>
      <c r="H60" s="25">
        <f t="shared" si="3"/>
        <v>209979</v>
      </c>
    </row>
    <row r="61" spans="2:8" ht="15.75" thickBot="1">
      <c r="B61" s="72"/>
      <c r="C61" s="64" t="s">
        <v>857</v>
      </c>
      <c r="D61" s="63"/>
      <c r="E61" s="63"/>
      <c r="F61" s="63"/>
      <c r="G61" s="24"/>
      <c r="H61" s="25"/>
    </row>
    <row r="62" spans="2:8" ht="15.75" thickBot="1">
      <c r="B62" s="63" t="s">
        <v>17</v>
      </c>
      <c r="C62" s="76" t="s">
        <v>858</v>
      </c>
      <c r="D62" s="77"/>
      <c r="E62" s="77"/>
      <c r="F62" s="78"/>
      <c r="G62" s="26"/>
      <c r="H62" s="27"/>
    </row>
    <row r="63" spans="2:8" ht="30.75" thickBot="1">
      <c r="B63" s="63" t="s">
        <v>198</v>
      </c>
      <c r="C63" s="64" t="s">
        <v>859</v>
      </c>
      <c r="D63" s="65" t="s">
        <v>728</v>
      </c>
      <c r="E63" s="65" t="s">
        <v>511</v>
      </c>
      <c r="F63" s="65">
        <v>952</v>
      </c>
      <c r="G63" s="24">
        <v>9.75</v>
      </c>
      <c r="H63" s="25">
        <f t="shared" ref="H63:H70" si="4">ROUND(F63*G63,2)</f>
        <v>9282</v>
      </c>
    </row>
    <row r="64" spans="2:8">
      <c r="B64" s="69" t="s">
        <v>200</v>
      </c>
      <c r="C64" s="70" t="s">
        <v>847</v>
      </c>
      <c r="D64" s="71" t="s">
        <v>728</v>
      </c>
      <c r="E64" s="71" t="s">
        <v>511</v>
      </c>
      <c r="F64" s="71">
        <v>952</v>
      </c>
      <c r="G64" s="24">
        <v>8.75</v>
      </c>
      <c r="H64" s="25">
        <f t="shared" si="4"/>
        <v>8330</v>
      </c>
    </row>
    <row r="65" spans="2:8" ht="15.75" thickBot="1">
      <c r="B65" s="72"/>
      <c r="C65" s="64" t="s">
        <v>860</v>
      </c>
      <c r="D65" s="63"/>
      <c r="E65" s="63"/>
      <c r="F65" s="63"/>
      <c r="G65" s="24"/>
      <c r="H65" s="25"/>
    </row>
    <row r="66" spans="2:8">
      <c r="B66" s="69" t="s">
        <v>202</v>
      </c>
      <c r="C66" s="70" t="s">
        <v>849</v>
      </c>
      <c r="D66" s="71" t="s">
        <v>728</v>
      </c>
      <c r="E66" s="71" t="s">
        <v>511</v>
      </c>
      <c r="F66" s="71">
        <v>952</v>
      </c>
      <c r="G66" s="24">
        <v>15.1</v>
      </c>
      <c r="H66" s="25">
        <f t="shared" si="4"/>
        <v>14375.2</v>
      </c>
    </row>
    <row r="67" spans="2:8" ht="15.75" thickBot="1">
      <c r="B67" s="72"/>
      <c r="C67" s="64" t="s">
        <v>850</v>
      </c>
      <c r="D67" s="63"/>
      <c r="E67" s="63"/>
      <c r="F67" s="63"/>
      <c r="G67" s="24"/>
      <c r="H67" s="25"/>
    </row>
    <row r="68" spans="2:8">
      <c r="B68" s="69" t="s">
        <v>204</v>
      </c>
      <c r="C68" s="70" t="s">
        <v>772</v>
      </c>
      <c r="D68" s="71" t="s">
        <v>635</v>
      </c>
      <c r="E68" s="71" t="s">
        <v>511</v>
      </c>
      <c r="F68" s="71">
        <v>952</v>
      </c>
      <c r="G68" s="24">
        <v>12</v>
      </c>
      <c r="H68" s="25">
        <f t="shared" si="4"/>
        <v>11424</v>
      </c>
    </row>
    <row r="69" spans="2:8" ht="30.75" thickBot="1">
      <c r="B69" s="72"/>
      <c r="C69" s="64" t="s">
        <v>856</v>
      </c>
      <c r="D69" s="63"/>
      <c r="E69" s="63"/>
      <c r="F69" s="63"/>
      <c r="G69" s="24"/>
      <c r="H69" s="25"/>
    </row>
    <row r="70" spans="2:8">
      <c r="B70" s="69" t="s">
        <v>206</v>
      </c>
      <c r="C70" s="70" t="s">
        <v>852</v>
      </c>
      <c r="D70" s="71" t="s">
        <v>635</v>
      </c>
      <c r="E70" s="71" t="s">
        <v>623</v>
      </c>
      <c r="F70" s="71">
        <v>649</v>
      </c>
      <c r="G70" s="24">
        <v>13.5</v>
      </c>
      <c r="H70" s="25">
        <f t="shared" si="4"/>
        <v>8761.5</v>
      </c>
    </row>
    <row r="71" spans="2:8" ht="15.75" thickBot="1">
      <c r="B71" s="72"/>
      <c r="C71" s="64" t="s">
        <v>861</v>
      </c>
      <c r="D71" s="63"/>
      <c r="E71" s="63"/>
      <c r="F71" s="63"/>
      <c r="G71" s="24"/>
      <c r="H71" s="25"/>
    </row>
    <row r="72" spans="2:8" ht="15.75" thickBot="1">
      <c r="B72" s="63" t="s">
        <v>19</v>
      </c>
      <c r="C72" s="76" t="s">
        <v>862</v>
      </c>
      <c r="D72" s="77"/>
      <c r="E72" s="77"/>
      <c r="F72" s="78"/>
      <c r="G72" s="26"/>
      <c r="H72" s="27"/>
    </row>
    <row r="73" spans="2:8" ht="30.75" thickBot="1">
      <c r="B73" s="63" t="s">
        <v>781</v>
      </c>
      <c r="C73" s="64" t="s">
        <v>846</v>
      </c>
      <c r="D73" s="65" t="s">
        <v>728</v>
      </c>
      <c r="E73" s="65" t="s">
        <v>511</v>
      </c>
      <c r="F73" s="65">
        <v>1015</v>
      </c>
      <c r="G73" s="24">
        <v>11.2</v>
      </c>
      <c r="H73" s="25">
        <f t="shared" ref="H73:H74" si="5">ROUND(F73*G73,2)</f>
        <v>11368</v>
      </c>
    </row>
    <row r="74" spans="2:8">
      <c r="B74" s="69" t="s">
        <v>784</v>
      </c>
      <c r="C74" s="70" t="s">
        <v>847</v>
      </c>
      <c r="D74" s="71" t="s">
        <v>728</v>
      </c>
      <c r="E74" s="71" t="s">
        <v>511</v>
      </c>
      <c r="F74" s="71">
        <v>1015</v>
      </c>
      <c r="G74" s="24">
        <v>12.5</v>
      </c>
      <c r="H74" s="25">
        <f t="shared" si="5"/>
        <v>12687.5</v>
      </c>
    </row>
    <row r="75" spans="2:8" ht="15.75" thickBot="1">
      <c r="B75" s="72"/>
      <c r="C75" s="64" t="s">
        <v>855</v>
      </c>
      <c r="D75" s="63"/>
      <c r="E75" s="63"/>
      <c r="F75" s="63"/>
      <c r="G75" s="24"/>
      <c r="H75" s="25"/>
    </row>
    <row r="76" spans="2:8" ht="15.75" thickBot="1">
      <c r="B76" s="63" t="s">
        <v>21</v>
      </c>
      <c r="C76" s="76" t="s">
        <v>863</v>
      </c>
      <c r="D76" s="77"/>
      <c r="E76" s="77"/>
      <c r="F76" s="78"/>
      <c r="G76" s="26"/>
      <c r="H76" s="27"/>
    </row>
    <row r="77" spans="2:8" ht="30.75" thickBot="1">
      <c r="B77" s="63" t="s">
        <v>373</v>
      </c>
      <c r="C77" s="64" t="s">
        <v>846</v>
      </c>
      <c r="D77" s="65" t="s">
        <v>728</v>
      </c>
      <c r="E77" s="65" t="s">
        <v>511</v>
      </c>
      <c r="F77" s="65">
        <v>297</v>
      </c>
      <c r="G77" s="24">
        <v>11.2</v>
      </c>
      <c r="H77" s="25">
        <f t="shared" ref="H77" si="6">ROUND(F77*G77,2)</f>
        <v>3326.4</v>
      </c>
    </row>
    <row r="78" spans="2:8" ht="15.75" thickBot="1">
      <c r="B78" s="63" t="s">
        <v>23</v>
      </c>
      <c r="C78" s="76" t="s">
        <v>864</v>
      </c>
      <c r="D78" s="77"/>
      <c r="E78" s="77"/>
      <c r="F78" s="78"/>
      <c r="G78" s="26"/>
      <c r="H78" s="27"/>
    </row>
    <row r="79" spans="2:8">
      <c r="B79" s="69" t="s">
        <v>362</v>
      </c>
      <c r="C79" s="70" t="s">
        <v>865</v>
      </c>
      <c r="D79" s="71" t="s">
        <v>647</v>
      </c>
      <c r="E79" s="71" t="s">
        <v>511</v>
      </c>
      <c r="F79" s="71">
        <v>890</v>
      </c>
      <c r="G79" s="24">
        <v>26</v>
      </c>
      <c r="H79" s="25">
        <f t="shared" ref="H79:H85" si="7">ROUND(F79*G79,2)</f>
        <v>23140</v>
      </c>
    </row>
    <row r="80" spans="2:8" ht="15.75" thickBot="1">
      <c r="B80" s="72"/>
      <c r="C80" s="64" t="s">
        <v>783</v>
      </c>
      <c r="D80" s="63"/>
      <c r="E80" s="63"/>
      <c r="F80" s="63"/>
      <c r="G80" s="24"/>
      <c r="H80" s="25"/>
    </row>
    <row r="81" spans="2:8">
      <c r="B81" s="69" t="s">
        <v>792</v>
      </c>
      <c r="C81" s="70" t="s">
        <v>777</v>
      </c>
      <c r="D81" s="71" t="s">
        <v>647</v>
      </c>
      <c r="E81" s="71" t="s">
        <v>511</v>
      </c>
      <c r="F81" s="71">
        <v>890</v>
      </c>
      <c r="G81" s="24">
        <v>3.1</v>
      </c>
      <c r="H81" s="25">
        <f t="shared" si="7"/>
        <v>2759</v>
      </c>
    </row>
    <row r="82" spans="2:8" ht="15.75" thickBot="1">
      <c r="B82" s="72"/>
      <c r="C82" s="64" t="s">
        <v>778</v>
      </c>
      <c r="D82" s="63"/>
      <c r="E82" s="63"/>
      <c r="F82" s="63"/>
      <c r="G82" s="24"/>
      <c r="H82" s="25"/>
    </row>
    <row r="83" spans="2:8">
      <c r="B83" s="79"/>
      <c r="C83" s="70" t="s">
        <v>772</v>
      </c>
      <c r="D83" s="80"/>
      <c r="E83" s="80"/>
      <c r="F83" s="80"/>
      <c r="G83" s="24"/>
      <c r="H83" s="25"/>
    </row>
    <row r="84" spans="2:8" ht="30.75" thickBot="1">
      <c r="B84" s="63" t="s">
        <v>795</v>
      </c>
      <c r="C84" s="64" t="s">
        <v>866</v>
      </c>
      <c r="D84" s="65" t="s">
        <v>635</v>
      </c>
      <c r="E84" s="65" t="s">
        <v>511</v>
      </c>
      <c r="F84" s="65">
        <v>890</v>
      </c>
      <c r="G84" s="24">
        <v>17.5</v>
      </c>
      <c r="H84" s="25">
        <f t="shared" si="7"/>
        <v>15575</v>
      </c>
    </row>
    <row r="85" spans="2:8" ht="15.75" thickBot="1">
      <c r="B85" s="63" t="s">
        <v>796</v>
      </c>
      <c r="C85" s="64" t="s">
        <v>768</v>
      </c>
      <c r="D85" s="65" t="s">
        <v>647</v>
      </c>
      <c r="E85" s="65" t="s">
        <v>623</v>
      </c>
      <c r="F85" s="65">
        <v>500</v>
      </c>
      <c r="G85" s="24">
        <v>16</v>
      </c>
      <c r="H85" s="25">
        <f t="shared" si="7"/>
        <v>8000</v>
      </c>
    </row>
    <row r="86" spans="2:8" ht="15.75" thickBot="1">
      <c r="B86" s="63" t="s">
        <v>25</v>
      </c>
      <c r="C86" s="76" t="s">
        <v>867</v>
      </c>
      <c r="D86" s="77"/>
      <c r="E86" s="77"/>
      <c r="F86" s="78"/>
      <c r="G86" s="26"/>
      <c r="H86" s="28"/>
    </row>
    <row r="87" spans="2:8" ht="30.75" thickBot="1">
      <c r="B87" s="63" t="s">
        <v>868</v>
      </c>
      <c r="C87" s="81" t="s">
        <v>1392</v>
      </c>
      <c r="D87" s="65" t="s">
        <v>869</v>
      </c>
      <c r="E87" s="65" t="s">
        <v>511</v>
      </c>
      <c r="F87" s="65">
        <v>2567</v>
      </c>
      <c r="G87" s="24">
        <v>8.6</v>
      </c>
      <c r="H87" s="25">
        <f t="shared" ref="H87" si="8">ROUND(F87*G87,2)</f>
        <v>22076.2</v>
      </c>
    </row>
    <row r="88" spans="2:8" ht="15.75" thickBot="1">
      <c r="B88" s="63" t="s">
        <v>26</v>
      </c>
      <c r="C88" s="76" t="s">
        <v>870</v>
      </c>
      <c r="D88" s="77"/>
      <c r="E88" s="77"/>
      <c r="F88" s="78"/>
      <c r="G88" s="26"/>
      <c r="H88" s="27"/>
    </row>
    <row r="89" spans="2:8" ht="30.75" thickBot="1">
      <c r="B89" s="63" t="s">
        <v>808</v>
      </c>
      <c r="C89" s="64" t="s">
        <v>871</v>
      </c>
      <c r="D89" s="65" t="s">
        <v>728</v>
      </c>
      <c r="E89" s="65" t="s">
        <v>511</v>
      </c>
      <c r="F89" s="65">
        <v>23635</v>
      </c>
      <c r="G89" s="24">
        <v>0.6</v>
      </c>
      <c r="H89" s="25">
        <f t="shared" ref="H89:H90" si="9">ROUND(F89*G89,2)</f>
        <v>14181</v>
      </c>
    </row>
    <row r="90" spans="2:8" ht="30.75" thickBot="1">
      <c r="B90" s="63" t="s">
        <v>811</v>
      </c>
      <c r="C90" s="64" t="s">
        <v>872</v>
      </c>
      <c r="D90" s="65" t="s">
        <v>728</v>
      </c>
      <c r="E90" s="65" t="s">
        <v>511</v>
      </c>
      <c r="F90" s="65">
        <v>25616</v>
      </c>
      <c r="G90" s="24">
        <v>0.65</v>
      </c>
      <c r="H90" s="25">
        <f t="shared" si="9"/>
        <v>16650.400000000001</v>
      </c>
    </row>
    <row r="91" spans="2:8" ht="15.75" thickBot="1">
      <c r="B91" s="63" t="s">
        <v>27</v>
      </c>
      <c r="C91" s="76" t="s">
        <v>873</v>
      </c>
      <c r="D91" s="77"/>
      <c r="E91" s="77"/>
      <c r="F91" s="78"/>
      <c r="G91" s="26"/>
      <c r="H91" s="27"/>
    </row>
    <row r="92" spans="2:8" ht="30.75" thickBot="1">
      <c r="B92" s="63" t="s">
        <v>874</v>
      </c>
      <c r="C92" s="64" t="s">
        <v>764</v>
      </c>
      <c r="D92" s="65" t="s">
        <v>728</v>
      </c>
      <c r="E92" s="65" t="s">
        <v>511</v>
      </c>
      <c r="F92" s="65">
        <v>37</v>
      </c>
      <c r="G92" s="24">
        <v>16.95</v>
      </c>
      <c r="H92" s="25">
        <f t="shared" ref="H92:H155" si="10">ROUND(F92*G92,2)</f>
        <v>627.15</v>
      </c>
    </row>
    <row r="93" spans="2:8" ht="30.75" thickBot="1">
      <c r="B93" s="63" t="s">
        <v>266</v>
      </c>
      <c r="C93" s="64" t="s">
        <v>875</v>
      </c>
      <c r="D93" s="65" t="s">
        <v>728</v>
      </c>
      <c r="E93" s="65" t="s">
        <v>511</v>
      </c>
      <c r="F93" s="65">
        <v>37</v>
      </c>
      <c r="G93" s="24">
        <v>14.4</v>
      </c>
      <c r="H93" s="25">
        <f t="shared" si="10"/>
        <v>532.79999999999995</v>
      </c>
    </row>
    <row r="94" spans="2:8">
      <c r="B94" s="69" t="s">
        <v>336</v>
      </c>
      <c r="C94" s="70" t="s">
        <v>772</v>
      </c>
      <c r="D94" s="80"/>
      <c r="E94" s="80"/>
      <c r="F94" s="80"/>
      <c r="G94" s="24"/>
      <c r="H94" s="25"/>
    </row>
    <row r="95" spans="2:8" ht="30.75" thickBot="1">
      <c r="B95" s="72"/>
      <c r="C95" s="64" t="s">
        <v>773</v>
      </c>
      <c r="D95" s="65" t="s">
        <v>635</v>
      </c>
      <c r="E95" s="65" t="s">
        <v>511</v>
      </c>
      <c r="F95" s="65">
        <v>37</v>
      </c>
      <c r="G95" s="24">
        <v>9</v>
      </c>
      <c r="H95" s="25">
        <f t="shared" si="10"/>
        <v>333</v>
      </c>
    </row>
    <row r="96" spans="2:8" ht="15.75" thickBot="1">
      <c r="B96" s="63" t="s">
        <v>339</v>
      </c>
      <c r="C96" s="64" t="s">
        <v>768</v>
      </c>
      <c r="D96" s="65" t="s">
        <v>647</v>
      </c>
      <c r="E96" s="65" t="s">
        <v>623</v>
      </c>
      <c r="F96" s="65">
        <v>19</v>
      </c>
      <c r="G96" s="24">
        <v>13.5</v>
      </c>
      <c r="H96" s="25">
        <f t="shared" si="10"/>
        <v>256.5</v>
      </c>
    </row>
    <row r="97" spans="2:8" ht="15.75" thickBot="1">
      <c r="B97" s="63" t="s">
        <v>29</v>
      </c>
      <c r="C97" s="76" t="s">
        <v>876</v>
      </c>
      <c r="D97" s="77"/>
      <c r="E97" s="77"/>
      <c r="F97" s="78"/>
      <c r="G97" s="24"/>
      <c r="H97" s="25"/>
    </row>
    <row r="98" spans="2:8" ht="30.75" thickBot="1">
      <c r="B98" s="63" t="s">
        <v>877</v>
      </c>
      <c r="C98" s="64" t="s">
        <v>878</v>
      </c>
      <c r="D98" s="65" t="s">
        <v>728</v>
      </c>
      <c r="E98" s="65" t="s">
        <v>511</v>
      </c>
      <c r="F98" s="65">
        <v>73</v>
      </c>
      <c r="G98" s="24">
        <v>9.75</v>
      </c>
      <c r="H98" s="25">
        <f t="shared" si="10"/>
        <v>711.75</v>
      </c>
    </row>
    <row r="99" spans="2:8" ht="15.75" thickBot="1">
      <c r="B99" s="63" t="s">
        <v>879</v>
      </c>
      <c r="C99" s="64" t="s">
        <v>880</v>
      </c>
      <c r="D99" s="65" t="s">
        <v>626</v>
      </c>
      <c r="E99" s="65" t="s">
        <v>511</v>
      </c>
      <c r="F99" s="65">
        <v>73</v>
      </c>
      <c r="G99" s="24">
        <v>1.3</v>
      </c>
      <c r="H99" s="25">
        <f t="shared" si="10"/>
        <v>94.9</v>
      </c>
    </row>
    <row r="100" spans="2:8" ht="30.75" thickBot="1">
      <c r="B100" s="63" t="s">
        <v>881</v>
      </c>
      <c r="C100" s="64" t="s">
        <v>859</v>
      </c>
      <c r="D100" s="65" t="s">
        <v>728</v>
      </c>
      <c r="E100" s="65" t="s">
        <v>511</v>
      </c>
      <c r="F100" s="65">
        <v>73</v>
      </c>
      <c r="G100" s="24">
        <v>9.75</v>
      </c>
      <c r="H100" s="25">
        <f t="shared" si="10"/>
        <v>711.75</v>
      </c>
    </row>
    <row r="101" spans="2:8">
      <c r="B101" s="69" t="s">
        <v>882</v>
      </c>
      <c r="C101" s="70" t="s">
        <v>847</v>
      </c>
      <c r="D101" s="71" t="s">
        <v>728</v>
      </c>
      <c r="E101" s="71" t="s">
        <v>511</v>
      </c>
      <c r="F101" s="71">
        <v>73</v>
      </c>
      <c r="G101" s="24">
        <v>8.75</v>
      </c>
      <c r="H101" s="25">
        <f t="shared" si="10"/>
        <v>638.75</v>
      </c>
    </row>
    <row r="102" spans="2:8" ht="15.75" thickBot="1">
      <c r="B102" s="72"/>
      <c r="C102" s="64" t="s">
        <v>860</v>
      </c>
      <c r="D102" s="63"/>
      <c r="E102" s="63"/>
      <c r="F102" s="63"/>
      <c r="G102" s="24"/>
      <c r="H102" s="25"/>
    </row>
    <row r="103" spans="2:8">
      <c r="B103" s="69" t="s">
        <v>883</v>
      </c>
      <c r="C103" s="70" t="s">
        <v>849</v>
      </c>
      <c r="D103" s="71" t="s">
        <v>728</v>
      </c>
      <c r="E103" s="71" t="s">
        <v>511</v>
      </c>
      <c r="F103" s="71">
        <v>73</v>
      </c>
      <c r="G103" s="24">
        <v>15.1</v>
      </c>
      <c r="H103" s="25">
        <f t="shared" si="10"/>
        <v>1102.3</v>
      </c>
    </row>
    <row r="104" spans="2:8" ht="15.75" thickBot="1">
      <c r="B104" s="72"/>
      <c r="C104" s="64" t="s">
        <v>850</v>
      </c>
      <c r="D104" s="63"/>
      <c r="E104" s="63"/>
      <c r="F104" s="63"/>
      <c r="G104" s="24"/>
      <c r="H104" s="25"/>
    </row>
    <row r="105" spans="2:8">
      <c r="B105" s="69" t="s">
        <v>884</v>
      </c>
      <c r="C105" s="70" t="s">
        <v>772</v>
      </c>
      <c r="D105" s="80"/>
      <c r="E105" s="80"/>
      <c r="F105" s="71">
        <v>73</v>
      </c>
      <c r="G105" s="24">
        <v>12</v>
      </c>
      <c r="H105" s="25">
        <f t="shared" si="10"/>
        <v>876</v>
      </c>
    </row>
    <row r="106" spans="2:8" ht="30.75" thickBot="1">
      <c r="B106" s="72"/>
      <c r="C106" s="64" t="s">
        <v>856</v>
      </c>
      <c r="D106" s="65" t="s">
        <v>635</v>
      </c>
      <c r="E106" s="65" t="s">
        <v>511</v>
      </c>
      <c r="F106" s="63"/>
      <c r="G106" s="24"/>
      <c r="H106" s="25"/>
    </row>
    <row r="107" spans="2:8">
      <c r="B107" s="82" t="s">
        <v>885</v>
      </c>
      <c r="C107" s="83" t="s">
        <v>852</v>
      </c>
      <c r="D107" s="84" t="s">
        <v>635</v>
      </c>
      <c r="E107" s="84" t="s">
        <v>623</v>
      </c>
      <c r="F107" s="84">
        <v>53</v>
      </c>
      <c r="G107" s="24">
        <v>13.5</v>
      </c>
      <c r="H107" s="25">
        <f t="shared" si="10"/>
        <v>715.5</v>
      </c>
    </row>
    <row r="108" spans="2:8" ht="15.75" thickBot="1">
      <c r="B108" s="85"/>
      <c r="C108" s="74" t="s">
        <v>861</v>
      </c>
      <c r="D108" s="73"/>
      <c r="E108" s="73"/>
      <c r="F108" s="73"/>
      <c r="G108" s="24"/>
      <c r="H108" s="25"/>
    </row>
    <row r="109" spans="2:8" ht="15.75" thickBot="1">
      <c r="B109" s="63" t="s">
        <v>31</v>
      </c>
      <c r="C109" s="76" t="s">
        <v>886</v>
      </c>
      <c r="D109" s="77"/>
      <c r="E109" s="77"/>
      <c r="F109" s="78"/>
      <c r="G109" s="24"/>
      <c r="H109" s="25"/>
    </row>
    <row r="110" spans="2:8" ht="30.75" thickBot="1">
      <c r="B110" s="63" t="s">
        <v>434</v>
      </c>
      <c r="C110" s="64" t="s">
        <v>887</v>
      </c>
      <c r="D110" s="65" t="s">
        <v>728</v>
      </c>
      <c r="E110" s="65" t="s">
        <v>511</v>
      </c>
      <c r="F110" s="65">
        <v>66</v>
      </c>
      <c r="G110" s="24">
        <v>26.15</v>
      </c>
      <c r="H110" s="25">
        <f t="shared" si="10"/>
        <v>1725.9</v>
      </c>
    </row>
    <row r="111" spans="2:8" ht="15.75" thickBot="1">
      <c r="B111" s="63" t="s">
        <v>888</v>
      </c>
      <c r="C111" s="64" t="s">
        <v>889</v>
      </c>
      <c r="D111" s="65" t="s">
        <v>626</v>
      </c>
      <c r="E111" s="65" t="s">
        <v>511</v>
      </c>
      <c r="F111" s="65">
        <v>66</v>
      </c>
      <c r="G111" s="24">
        <v>1.3</v>
      </c>
      <c r="H111" s="25">
        <f t="shared" si="10"/>
        <v>85.8</v>
      </c>
    </row>
    <row r="112" spans="2:8" ht="30.75" thickBot="1">
      <c r="B112" s="63" t="s">
        <v>890</v>
      </c>
      <c r="C112" s="64" t="s">
        <v>846</v>
      </c>
      <c r="D112" s="65" t="s">
        <v>728</v>
      </c>
      <c r="E112" s="65" t="s">
        <v>511</v>
      </c>
      <c r="F112" s="65">
        <v>66</v>
      </c>
      <c r="G112" s="24">
        <v>11.2</v>
      </c>
      <c r="H112" s="25">
        <f t="shared" si="10"/>
        <v>739.2</v>
      </c>
    </row>
    <row r="113" spans="2:8">
      <c r="B113" s="69" t="s">
        <v>891</v>
      </c>
      <c r="C113" s="70" t="s">
        <v>847</v>
      </c>
      <c r="D113" s="71" t="s">
        <v>728</v>
      </c>
      <c r="E113" s="71" t="s">
        <v>511</v>
      </c>
      <c r="F113" s="71">
        <v>66</v>
      </c>
      <c r="G113" s="24">
        <v>12.5</v>
      </c>
      <c r="H113" s="25">
        <f t="shared" si="10"/>
        <v>825</v>
      </c>
    </row>
    <row r="114" spans="2:8" ht="15.75" thickBot="1">
      <c r="B114" s="72"/>
      <c r="C114" s="64" t="s">
        <v>855</v>
      </c>
      <c r="D114" s="63"/>
      <c r="E114" s="63"/>
      <c r="F114" s="63"/>
      <c r="G114" s="24"/>
      <c r="H114" s="25"/>
    </row>
    <row r="115" spans="2:8">
      <c r="B115" s="69" t="s">
        <v>892</v>
      </c>
      <c r="C115" s="70" t="s">
        <v>849</v>
      </c>
      <c r="D115" s="71" t="s">
        <v>728</v>
      </c>
      <c r="E115" s="71" t="s">
        <v>511</v>
      </c>
      <c r="F115" s="71">
        <v>66</v>
      </c>
      <c r="G115" s="24">
        <v>15.1</v>
      </c>
      <c r="H115" s="25">
        <f t="shared" si="10"/>
        <v>996.6</v>
      </c>
    </row>
    <row r="116" spans="2:8" ht="15.75" thickBot="1">
      <c r="B116" s="72"/>
      <c r="C116" s="64" t="s">
        <v>850</v>
      </c>
      <c r="D116" s="63"/>
      <c r="E116" s="63"/>
      <c r="F116" s="63"/>
      <c r="G116" s="24"/>
      <c r="H116" s="25"/>
    </row>
    <row r="117" spans="2:8">
      <c r="B117" s="69" t="s">
        <v>893</v>
      </c>
      <c r="C117" s="70" t="s">
        <v>772</v>
      </c>
      <c r="D117" s="80"/>
      <c r="E117" s="80"/>
      <c r="F117" s="71">
        <v>66</v>
      </c>
      <c r="G117" s="24">
        <v>12</v>
      </c>
      <c r="H117" s="25">
        <f t="shared" si="10"/>
        <v>792</v>
      </c>
    </row>
    <row r="118" spans="2:8" ht="30.75" thickBot="1">
      <c r="B118" s="72"/>
      <c r="C118" s="64" t="s">
        <v>856</v>
      </c>
      <c r="D118" s="65" t="s">
        <v>635</v>
      </c>
      <c r="E118" s="65" t="s">
        <v>511</v>
      </c>
      <c r="F118" s="63"/>
      <c r="G118" s="24"/>
      <c r="H118" s="25"/>
    </row>
    <row r="119" spans="2:8">
      <c r="B119" s="82" t="s">
        <v>894</v>
      </c>
      <c r="C119" s="83" t="s">
        <v>852</v>
      </c>
      <c r="D119" s="84" t="s">
        <v>635</v>
      </c>
      <c r="E119" s="84" t="s">
        <v>623</v>
      </c>
      <c r="F119" s="84">
        <v>55</v>
      </c>
      <c r="G119" s="24">
        <v>13.5</v>
      </c>
      <c r="H119" s="25">
        <f t="shared" si="10"/>
        <v>742.5</v>
      </c>
    </row>
    <row r="120" spans="2:8" ht="15.75" thickBot="1">
      <c r="B120" s="85"/>
      <c r="C120" s="74" t="s">
        <v>857</v>
      </c>
      <c r="D120" s="73"/>
      <c r="E120" s="73"/>
      <c r="F120" s="73"/>
      <c r="G120" s="24"/>
      <c r="H120" s="25"/>
    </row>
    <row r="121" spans="2:8" ht="15.75" thickBot="1">
      <c r="B121" s="63" t="s">
        <v>33</v>
      </c>
      <c r="C121" s="76" t="s">
        <v>895</v>
      </c>
      <c r="D121" s="77"/>
      <c r="E121" s="77"/>
      <c r="F121" s="78"/>
      <c r="G121" s="24"/>
      <c r="H121" s="25"/>
    </row>
    <row r="122" spans="2:8">
      <c r="B122" s="69" t="s">
        <v>456</v>
      </c>
      <c r="C122" s="70" t="s">
        <v>770</v>
      </c>
      <c r="D122" s="71" t="s">
        <v>728</v>
      </c>
      <c r="E122" s="71" t="s">
        <v>511</v>
      </c>
      <c r="F122" s="71">
        <v>9</v>
      </c>
      <c r="G122" s="24">
        <v>13.2</v>
      </c>
      <c r="H122" s="25">
        <f t="shared" si="10"/>
        <v>118.8</v>
      </c>
    </row>
    <row r="123" spans="2:8" ht="15.75" thickBot="1">
      <c r="B123" s="72"/>
      <c r="C123" s="64" t="s">
        <v>771</v>
      </c>
      <c r="D123" s="63"/>
      <c r="E123" s="63"/>
      <c r="F123" s="63"/>
      <c r="G123" s="24"/>
      <c r="H123" s="25"/>
    </row>
    <row r="124" spans="2:8" ht="30">
      <c r="B124" s="69" t="s">
        <v>457</v>
      </c>
      <c r="C124" s="69" t="s">
        <v>767</v>
      </c>
      <c r="D124" s="71" t="s">
        <v>635</v>
      </c>
      <c r="E124" s="71" t="s">
        <v>511</v>
      </c>
      <c r="F124" s="71">
        <v>9</v>
      </c>
      <c r="G124" s="24">
        <v>9</v>
      </c>
      <c r="H124" s="25">
        <f t="shared" si="10"/>
        <v>81</v>
      </c>
    </row>
    <row r="125" spans="2:8" ht="15.75" thickBot="1">
      <c r="B125" s="72"/>
      <c r="C125" s="72"/>
      <c r="D125" s="63"/>
      <c r="E125" s="63"/>
      <c r="F125" s="63"/>
      <c r="G125" s="24"/>
      <c r="H125" s="25"/>
    </row>
    <row r="126" spans="2:8" ht="15.75" thickBot="1">
      <c r="B126" s="63" t="s">
        <v>351</v>
      </c>
      <c r="C126" s="64" t="s">
        <v>768</v>
      </c>
      <c r="D126" s="65" t="s">
        <v>647</v>
      </c>
      <c r="E126" s="65" t="s">
        <v>623</v>
      </c>
      <c r="F126" s="65">
        <v>2</v>
      </c>
      <c r="G126" s="24">
        <v>13.5</v>
      </c>
      <c r="H126" s="25">
        <f t="shared" si="10"/>
        <v>27</v>
      </c>
    </row>
    <row r="127" spans="2:8" ht="15.75" thickBot="1">
      <c r="B127" s="63" t="s">
        <v>34</v>
      </c>
      <c r="C127" s="76" t="s">
        <v>774</v>
      </c>
      <c r="D127" s="77"/>
      <c r="E127" s="77"/>
      <c r="F127" s="78"/>
      <c r="G127" s="24"/>
      <c r="H127" s="25"/>
    </row>
    <row r="128" spans="2:8">
      <c r="B128" s="69" t="s">
        <v>1087</v>
      </c>
      <c r="C128" s="70" t="s">
        <v>775</v>
      </c>
      <c r="D128" s="71" t="s">
        <v>647</v>
      </c>
      <c r="E128" s="71" t="s">
        <v>511</v>
      </c>
      <c r="F128" s="71">
        <v>6894</v>
      </c>
      <c r="G128" s="24">
        <v>24</v>
      </c>
      <c r="H128" s="25">
        <f t="shared" si="10"/>
        <v>165456</v>
      </c>
    </row>
    <row r="129" spans="2:8" ht="15.75" thickBot="1">
      <c r="B129" s="72"/>
      <c r="C129" s="64" t="s">
        <v>776</v>
      </c>
      <c r="D129" s="63"/>
      <c r="E129" s="63"/>
      <c r="F129" s="63"/>
      <c r="G129" s="24"/>
      <c r="H129" s="25"/>
    </row>
    <row r="130" spans="2:8">
      <c r="B130" s="69" t="s">
        <v>1088</v>
      </c>
      <c r="C130" s="70" t="s">
        <v>777</v>
      </c>
      <c r="D130" s="71" t="s">
        <v>647</v>
      </c>
      <c r="E130" s="71" t="s">
        <v>511</v>
      </c>
      <c r="F130" s="71">
        <v>6894</v>
      </c>
      <c r="G130" s="24">
        <v>3.1</v>
      </c>
      <c r="H130" s="25">
        <f t="shared" si="10"/>
        <v>21371.4</v>
      </c>
    </row>
    <row r="131" spans="2:8" ht="15.75" thickBot="1">
      <c r="B131" s="72"/>
      <c r="C131" s="64" t="s">
        <v>778</v>
      </c>
      <c r="D131" s="63"/>
      <c r="E131" s="63"/>
      <c r="F131" s="63"/>
      <c r="G131" s="24"/>
      <c r="H131" s="25"/>
    </row>
    <row r="132" spans="2:8" ht="30">
      <c r="B132" s="69" t="s">
        <v>1089</v>
      </c>
      <c r="C132" s="69" t="s">
        <v>899</v>
      </c>
      <c r="D132" s="80"/>
      <c r="E132" s="80"/>
      <c r="F132" s="71">
        <v>6894</v>
      </c>
      <c r="G132" s="24">
        <v>10.5</v>
      </c>
      <c r="H132" s="25">
        <f t="shared" si="10"/>
        <v>72387</v>
      </c>
    </row>
    <row r="133" spans="2:8" ht="15.75" thickBot="1">
      <c r="B133" s="72"/>
      <c r="C133" s="72"/>
      <c r="D133" s="65" t="s">
        <v>635</v>
      </c>
      <c r="E133" s="65" t="s">
        <v>511</v>
      </c>
      <c r="F133" s="63"/>
      <c r="G133" s="24"/>
      <c r="H133" s="25"/>
    </row>
    <row r="134" spans="2:8" ht="15.75" thickBot="1">
      <c r="B134" s="86" t="s">
        <v>1090</v>
      </c>
      <c r="C134" s="87" t="s">
        <v>768</v>
      </c>
      <c r="D134" s="88" t="s">
        <v>647</v>
      </c>
      <c r="E134" s="88" t="s">
        <v>623</v>
      </c>
      <c r="F134" s="88">
        <v>2138</v>
      </c>
      <c r="G134" s="24">
        <v>16</v>
      </c>
      <c r="H134" s="25">
        <f t="shared" si="10"/>
        <v>34208</v>
      </c>
    </row>
    <row r="135" spans="2:8" ht="30.75" thickBot="1">
      <c r="B135" s="89" t="s">
        <v>1091</v>
      </c>
      <c r="C135" s="90" t="s">
        <v>900</v>
      </c>
      <c r="D135" s="91" t="s">
        <v>647</v>
      </c>
      <c r="E135" s="91" t="s">
        <v>511</v>
      </c>
      <c r="F135" s="91">
        <v>270</v>
      </c>
      <c r="G135" s="24">
        <v>80.2</v>
      </c>
      <c r="H135" s="25">
        <f t="shared" si="10"/>
        <v>21654</v>
      </c>
    </row>
    <row r="136" spans="2:8" ht="15.75" thickBot="1">
      <c r="B136" s="63" t="s">
        <v>35</v>
      </c>
      <c r="C136" s="92" t="s">
        <v>780</v>
      </c>
      <c r="D136" s="93"/>
      <c r="E136" s="93"/>
      <c r="F136" s="94"/>
      <c r="G136" s="24"/>
      <c r="H136" s="25"/>
    </row>
    <row r="137" spans="2:8">
      <c r="B137" s="69" t="s">
        <v>896</v>
      </c>
      <c r="C137" s="70" t="s">
        <v>782</v>
      </c>
      <c r="D137" s="71" t="s">
        <v>647</v>
      </c>
      <c r="E137" s="71" t="s">
        <v>511</v>
      </c>
      <c r="F137" s="71">
        <v>12</v>
      </c>
      <c r="G137" s="24">
        <v>26</v>
      </c>
      <c r="H137" s="25">
        <f t="shared" si="10"/>
        <v>312</v>
      </c>
    </row>
    <row r="138" spans="2:8" ht="15.75" thickBot="1">
      <c r="B138" s="72"/>
      <c r="C138" s="64" t="s">
        <v>783</v>
      </c>
      <c r="D138" s="63"/>
      <c r="E138" s="63"/>
      <c r="F138" s="63"/>
      <c r="G138" s="24"/>
      <c r="H138" s="25"/>
    </row>
    <row r="139" spans="2:8">
      <c r="B139" s="69" t="s">
        <v>897</v>
      </c>
      <c r="C139" s="70" t="s">
        <v>777</v>
      </c>
      <c r="D139" s="71" t="s">
        <v>647</v>
      </c>
      <c r="E139" s="71" t="s">
        <v>511</v>
      </c>
      <c r="F139" s="71">
        <v>12</v>
      </c>
      <c r="G139" s="24">
        <v>3.1</v>
      </c>
      <c r="H139" s="25">
        <f t="shared" si="10"/>
        <v>37.200000000000003</v>
      </c>
    </row>
    <row r="140" spans="2:8" ht="15.75" thickBot="1">
      <c r="B140" s="72"/>
      <c r="C140" s="64" t="s">
        <v>778</v>
      </c>
      <c r="D140" s="63"/>
      <c r="E140" s="63"/>
      <c r="F140" s="63"/>
      <c r="G140" s="24"/>
      <c r="H140" s="25"/>
    </row>
    <row r="141" spans="2:8" ht="30">
      <c r="B141" s="69" t="s">
        <v>898</v>
      </c>
      <c r="C141" s="69" t="s">
        <v>904</v>
      </c>
      <c r="D141" s="71" t="s">
        <v>635</v>
      </c>
      <c r="E141" s="71" t="s">
        <v>511</v>
      </c>
      <c r="F141" s="95">
        <v>12</v>
      </c>
      <c r="G141" s="24">
        <v>10.5</v>
      </c>
      <c r="H141" s="25">
        <f t="shared" si="10"/>
        <v>126</v>
      </c>
    </row>
    <row r="142" spans="2:8" ht="15.75" thickBot="1">
      <c r="B142" s="72"/>
      <c r="C142" s="72"/>
      <c r="D142" s="63"/>
      <c r="E142" s="63"/>
      <c r="F142" s="96"/>
      <c r="G142" s="24"/>
      <c r="H142" s="25"/>
    </row>
    <row r="143" spans="2:8" ht="15.75" thickBot="1">
      <c r="B143" s="63" t="s">
        <v>356</v>
      </c>
      <c r="C143" s="64" t="s">
        <v>768</v>
      </c>
      <c r="D143" s="65" t="s">
        <v>647</v>
      </c>
      <c r="E143" s="65" t="s">
        <v>623</v>
      </c>
      <c r="F143" s="65">
        <v>4</v>
      </c>
      <c r="G143" s="24">
        <v>16</v>
      </c>
      <c r="H143" s="25">
        <f t="shared" si="10"/>
        <v>64</v>
      </c>
    </row>
    <row r="144" spans="2:8" ht="15.75" thickBot="1">
      <c r="B144" s="63" t="s">
        <v>37</v>
      </c>
      <c r="C144" s="76" t="s">
        <v>787</v>
      </c>
      <c r="D144" s="77"/>
      <c r="E144" s="77"/>
      <c r="F144" s="78"/>
      <c r="G144" s="24"/>
      <c r="H144" s="25"/>
    </row>
    <row r="145" spans="2:8">
      <c r="B145" s="69" t="s">
        <v>901</v>
      </c>
      <c r="C145" s="70" t="s">
        <v>788</v>
      </c>
      <c r="D145" s="71" t="s">
        <v>647</v>
      </c>
      <c r="E145" s="71" t="s">
        <v>511</v>
      </c>
      <c r="F145" s="71">
        <v>54</v>
      </c>
      <c r="G145" s="24">
        <v>26</v>
      </c>
      <c r="H145" s="25">
        <f t="shared" si="10"/>
        <v>1404</v>
      </c>
    </row>
    <row r="146" spans="2:8" ht="15.75" thickBot="1">
      <c r="B146" s="72"/>
      <c r="C146" s="64" t="s">
        <v>783</v>
      </c>
      <c r="D146" s="63"/>
      <c r="E146" s="63"/>
      <c r="F146" s="63"/>
      <c r="G146" s="24"/>
      <c r="H146" s="25"/>
    </row>
    <row r="147" spans="2:8">
      <c r="B147" s="69" t="s">
        <v>902</v>
      </c>
      <c r="C147" s="70" t="s">
        <v>777</v>
      </c>
      <c r="D147" s="71" t="s">
        <v>647</v>
      </c>
      <c r="E147" s="71" t="s">
        <v>511</v>
      </c>
      <c r="F147" s="71">
        <v>54</v>
      </c>
      <c r="G147" s="24">
        <v>3.1</v>
      </c>
      <c r="H147" s="25">
        <f t="shared" si="10"/>
        <v>167.4</v>
      </c>
    </row>
    <row r="148" spans="2:8" ht="15.75" thickBot="1">
      <c r="B148" s="72"/>
      <c r="C148" s="64" t="s">
        <v>778</v>
      </c>
      <c r="D148" s="63"/>
      <c r="E148" s="63"/>
      <c r="F148" s="63"/>
      <c r="G148" s="24"/>
      <c r="H148" s="25"/>
    </row>
    <row r="149" spans="2:8">
      <c r="B149" s="69" t="s">
        <v>903</v>
      </c>
      <c r="C149" s="70" t="s">
        <v>772</v>
      </c>
      <c r="D149" s="80"/>
      <c r="E149" s="80"/>
      <c r="F149" s="80"/>
      <c r="G149" s="24"/>
      <c r="H149" s="25"/>
    </row>
    <row r="150" spans="2:8" ht="30.75" thickBot="1">
      <c r="B150" s="72"/>
      <c r="C150" s="64" t="s">
        <v>909</v>
      </c>
      <c r="D150" s="65" t="s">
        <v>635</v>
      </c>
      <c r="E150" s="65" t="s">
        <v>511</v>
      </c>
      <c r="F150" s="65">
        <v>54</v>
      </c>
      <c r="G150" s="24">
        <v>10.5</v>
      </c>
      <c r="H150" s="25">
        <f t="shared" si="10"/>
        <v>567</v>
      </c>
    </row>
    <row r="151" spans="2:8" ht="15.75" thickBot="1">
      <c r="B151" s="63" t="s">
        <v>905</v>
      </c>
      <c r="C151" s="64" t="s">
        <v>768</v>
      </c>
      <c r="D151" s="65" t="s">
        <v>647</v>
      </c>
      <c r="E151" s="65" t="s">
        <v>623</v>
      </c>
      <c r="F151" s="65">
        <v>17</v>
      </c>
      <c r="G151" s="24">
        <v>16</v>
      </c>
      <c r="H151" s="25">
        <f t="shared" si="10"/>
        <v>272</v>
      </c>
    </row>
    <row r="152" spans="2:8" ht="15.75" thickBot="1">
      <c r="B152" s="63" t="s">
        <v>39</v>
      </c>
      <c r="C152" s="76" t="s">
        <v>789</v>
      </c>
      <c r="D152" s="77"/>
      <c r="E152" s="77"/>
      <c r="F152" s="78"/>
      <c r="G152" s="24"/>
      <c r="H152" s="25"/>
    </row>
    <row r="153" spans="2:8">
      <c r="B153" s="69" t="s">
        <v>906</v>
      </c>
      <c r="C153" s="70" t="s">
        <v>790</v>
      </c>
      <c r="D153" s="71" t="s">
        <v>647</v>
      </c>
      <c r="E153" s="71" t="s">
        <v>511</v>
      </c>
      <c r="F153" s="71">
        <v>187</v>
      </c>
      <c r="G153" s="24">
        <v>32</v>
      </c>
      <c r="H153" s="25">
        <f t="shared" si="10"/>
        <v>5984</v>
      </c>
    </row>
    <row r="154" spans="2:8" ht="15.75" thickBot="1">
      <c r="B154" s="72"/>
      <c r="C154" s="64" t="s">
        <v>791</v>
      </c>
      <c r="D154" s="63"/>
      <c r="E154" s="63"/>
      <c r="F154" s="63"/>
      <c r="G154" s="24"/>
      <c r="H154" s="25"/>
    </row>
    <row r="155" spans="2:8">
      <c r="B155" s="69" t="s">
        <v>907</v>
      </c>
      <c r="C155" s="70" t="s">
        <v>793</v>
      </c>
      <c r="D155" s="71" t="s">
        <v>647</v>
      </c>
      <c r="E155" s="71" t="s">
        <v>511</v>
      </c>
      <c r="F155" s="71">
        <v>214.5</v>
      </c>
      <c r="G155" s="24">
        <v>32</v>
      </c>
      <c r="H155" s="25">
        <f t="shared" si="10"/>
        <v>6864</v>
      </c>
    </row>
    <row r="156" spans="2:8" ht="15.75" thickBot="1">
      <c r="B156" s="72"/>
      <c r="C156" s="64" t="s">
        <v>794</v>
      </c>
      <c r="D156" s="63"/>
      <c r="E156" s="63"/>
      <c r="F156" s="63"/>
      <c r="G156" s="24"/>
      <c r="H156" s="25"/>
    </row>
    <row r="157" spans="2:8">
      <c r="B157" s="69" t="s">
        <v>908</v>
      </c>
      <c r="C157" s="70" t="s">
        <v>777</v>
      </c>
      <c r="D157" s="71" t="s">
        <v>647</v>
      </c>
      <c r="E157" s="71" t="s">
        <v>511</v>
      </c>
      <c r="F157" s="71">
        <v>401.5</v>
      </c>
      <c r="G157" s="24">
        <v>3.1</v>
      </c>
      <c r="H157" s="25">
        <f t="shared" ref="H157:H179" si="11">ROUND(F157*G157,2)</f>
        <v>1244.6500000000001</v>
      </c>
    </row>
    <row r="158" spans="2:8" ht="15.75" thickBot="1">
      <c r="B158" s="72"/>
      <c r="C158" s="64" t="s">
        <v>778</v>
      </c>
      <c r="D158" s="63"/>
      <c r="E158" s="63"/>
      <c r="F158" s="63"/>
      <c r="G158" s="24"/>
      <c r="H158" s="25"/>
    </row>
    <row r="159" spans="2:8" ht="30">
      <c r="B159" s="69" t="s">
        <v>910</v>
      </c>
      <c r="C159" s="69" t="s">
        <v>904</v>
      </c>
      <c r="D159" s="71" t="s">
        <v>635</v>
      </c>
      <c r="E159" s="71" t="s">
        <v>511</v>
      </c>
      <c r="F159" s="71">
        <v>401.5</v>
      </c>
      <c r="G159" s="24">
        <v>10.5</v>
      </c>
      <c r="H159" s="25">
        <f t="shared" si="11"/>
        <v>4215.75</v>
      </c>
    </row>
    <row r="160" spans="2:8" ht="15.75" thickBot="1">
      <c r="B160" s="72"/>
      <c r="C160" s="72"/>
      <c r="D160" s="63"/>
      <c r="E160" s="63"/>
      <c r="F160" s="63"/>
      <c r="G160" s="24"/>
      <c r="H160" s="25"/>
    </row>
    <row r="161" spans="2:8" ht="15.75" thickBot="1">
      <c r="B161" s="63" t="s">
        <v>1092</v>
      </c>
      <c r="C161" s="64" t="s">
        <v>768</v>
      </c>
      <c r="D161" s="65" t="s">
        <v>647</v>
      </c>
      <c r="E161" s="65" t="s">
        <v>623</v>
      </c>
      <c r="F161" s="65">
        <v>125</v>
      </c>
      <c r="G161" s="24">
        <v>16</v>
      </c>
      <c r="H161" s="25">
        <f t="shared" si="11"/>
        <v>2000</v>
      </c>
    </row>
    <row r="162" spans="2:8" ht="15.75" thickBot="1">
      <c r="B162" s="63" t="s">
        <v>41</v>
      </c>
      <c r="C162" s="76" t="s">
        <v>911</v>
      </c>
      <c r="D162" s="77"/>
      <c r="E162" s="77"/>
      <c r="F162" s="78"/>
      <c r="G162" s="24"/>
      <c r="H162" s="25"/>
    </row>
    <row r="163" spans="2:8" ht="15.75" thickBot="1">
      <c r="B163" s="63" t="s">
        <v>436</v>
      </c>
      <c r="C163" s="64" t="s">
        <v>913</v>
      </c>
      <c r="D163" s="65" t="s">
        <v>869</v>
      </c>
      <c r="E163" s="65" t="s">
        <v>511</v>
      </c>
      <c r="F163" s="65">
        <v>225</v>
      </c>
      <c r="G163" s="24">
        <v>26</v>
      </c>
      <c r="H163" s="25">
        <f t="shared" si="11"/>
        <v>5850</v>
      </c>
    </row>
    <row r="164" spans="2:8" ht="15.75" thickBot="1">
      <c r="B164" s="63" t="s">
        <v>43</v>
      </c>
      <c r="C164" s="76" t="s">
        <v>914</v>
      </c>
      <c r="D164" s="77"/>
      <c r="E164" s="77"/>
      <c r="F164" s="78"/>
      <c r="G164" s="24"/>
      <c r="H164" s="25"/>
    </row>
    <row r="165" spans="2:8" ht="30">
      <c r="B165" s="69" t="s">
        <v>912</v>
      </c>
      <c r="C165" s="97" t="s">
        <v>1416</v>
      </c>
      <c r="D165" s="71" t="s">
        <v>647</v>
      </c>
      <c r="E165" s="71" t="s">
        <v>511</v>
      </c>
      <c r="F165" s="71">
        <v>450</v>
      </c>
      <c r="G165" s="24">
        <v>40</v>
      </c>
      <c r="H165" s="25">
        <f t="shared" si="11"/>
        <v>18000</v>
      </c>
    </row>
    <row r="166" spans="2:8" ht="15.75" thickBot="1">
      <c r="B166" s="72"/>
      <c r="C166" s="98"/>
      <c r="D166" s="63"/>
      <c r="E166" s="63"/>
      <c r="F166" s="63"/>
      <c r="G166" s="24"/>
      <c r="H166" s="25"/>
    </row>
    <row r="167" spans="2:8">
      <c r="B167" s="69" t="s">
        <v>1093</v>
      </c>
      <c r="C167" s="70" t="s">
        <v>777</v>
      </c>
      <c r="D167" s="71" t="s">
        <v>647</v>
      </c>
      <c r="E167" s="71" t="s">
        <v>511</v>
      </c>
      <c r="F167" s="71">
        <v>450</v>
      </c>
      <c r="G167" s="24">
        <v>3.1</v>
      </c>
      <c r="H167" s="25">
        <f t="shared" si="11"/>
        <v>1395</v>
      </c>
    </row>
    <row r="168" spans="2:8" ht="15.75" thickBot="1">
      <c r="B168" s="72"/>
      <c r="C168" s="64" t="s">
        <v>778</v>
      </c>
      <c r="D168" s="63"/>
      <c r="E168" s="63"/>
      <c r="F168" s="63"/>
      <c r="G168" s="24"/>
      <c r="H168" s="25"/>
    </row>
    <row r="169" spans="2:8">
      <c r="B169" s="69" t="s">
        <v>1094</v>
      </c>
      <c r="C169" s="70" t="s">
        <v>772</v>
      </c>
      <c r="D169" s="80"/>
      <c r="E169" s="80"/>
      <c r="F169" s="80"/>
      <c r="G169" s="24"/>
      <c r="H169" s="25"/>
    </row>
    <row r="170" spans="2:8" ht="30.75" thickBot="1">
      <c r="B170" s="72"/>
      <c r="C170" s="64" t="s">
        <v>773</v>
      </c>
      <c r="D170" s="65" t="s">
        <v>635</v>
      </c>
      <c r="E170" s="65" t="s">
        <v>511</v>
      </c>
      <c r="F170" s="65">
        <v>450</v>
      </c>
      <c r="G170" s="24">
        <v>10.5</v>
      </c>
      <c r="H170" s="25">
        <f t="shared" si="11"/>
        <v>4725</v>
      </c>
    </row>
    <row r="171" spans="2:8" ht="15.75" thickBot="1">
      <c r="B171" s="63" t="s">
        <v>1095</v>
      </c>
      <c r="C171" s="64" t="s">
        <v>768</v>
      </c>
      <c r="D171" s="65" t="s">
        <v>647</v>
      </c>
      <c r="E171" s="65" t="s">
        <v>623</v>
      </c>
      <c r="F171" s="65">
        <v>139.5</v>
      </c>
      <c r="G171" s="24">
        <v>16</v>
      </c>
      <c r="H171" s="25">
        <f t="shared" si="11"/>
        <v>2232</v>
      </c>
    </row>
    <row r="172" spans="2:8" ht="15.75" thickBot="1">
      <c r="B172" s="63" t="s">
        <v>44</v>
      </c>
      <c r="C172" s="76" t="s">
        <v>918</v>
      </c>
      <c r="D172" s="77"/>
      <c r="E172" s="77"/>
      <c r="F172" s="78"/>
      <c r="G172" s="24"/>
      <c r="H172" s="25"/>
    </row>
    <row r="173" spans="2:8" ht="15.75" thickBot="1">
      <c r="B173" s="63" t="s">
        <v>915</v>
      </c>
      <c r="C173" s="64" t="s">
        <v>920</v>
      </c>
      <c r="D173" s="65" t="s">
        <v>921</v>
      </c>
      <c r="E173" s="65" t="s">
        <v>511</v>
      </c>
      <c r="F173" s="65">
        <v>48</v>
      </c>
      <c r="G173" s="24">
        <v>45</v>
      </c>
      <c r="H173" s="25">
        <f t="shared" si="11"/>
        <v>2160</v>
      </c>
    </row>
    <row r="174" spans="2:8">
      <c r="B174" s="69" t="s">
        <v>916</v>
      </c>
      <c r="C174" s="70" t="s">
        <v>923</v>
      </c>
      <c r="D174" s="71" t="s">
        <v>921</v>
      </c>
      <c r="E174" s="71" t="s">
        <v>511</v>
      </c>
      <c r="F174" s="71">
        <v>48</v>
      </c>
      <c r="G174" s="29">
        <v>8.5</v>
      </c>
      <c r="H174" s="25">
        <f t="shared" si="11"/>
        <v>408</v>
      </c>
    </row>
    <row r="175" spans="2:8" ht="15.75" thickBot="1">
      <c r="B175" s="72"/>
      <c r="C175" s="64" t="s">
        <v>924</v>
      </c>
      <c r="D175" s="63"/>
      <c r="E175" s="63"/>
      <c r="F175" s="63"/>
      <c r="G175" s="24"/>
      <c r="H175" s="25"/>
    </row>
    <row r="176" spans="2:8" ht="15.75" thickBot="1">
      <c r="B176" s="63" t="s">
        <v>917</v>
      </c>
      <c r="C176" s="64" t="s">
        <v>925</v>
      </c>
      <c r="D176" s="65" t="s">
        <v>921</v>
      </c>
      <c r="E176" s="65" t="s">
        <v>511</v>
      </c>
      <c r="F176" s="65">
        <v>48</v>
      </c>
      <c r="G176" s="24">
        <v>70</v>
      </c>
      <c r="H176" s="25">
        <f t="shared" si="11"/>
        <v>3360</v>
      </c>
    </row>
    <row r="177" spans="2:8">
      <c r="B177" s="69" t="s">
        <v>467</v>
      </c>
      <c r="C177" s="70" t="s">
        <v>772</v>
      </c>
      <c r="D177" s="71" t="s">
        <v>635</v>
      </c>
      <c r="E177" s="80"/>
      <c r="F177" s="80"/>
      <c r="G177" s="24"/>
      <c r="H177" s="25"/>
    </row>
    <row r="178" spans="2:8" ht="30.75" thickBot="1">
      <c r="B178" s="72"/>
      <c r="C178" s="64" t="s">
        <v>926</v>
      </c>
      <c r="D178" s="63"/>
      <c r="E178" s="65" t="s">
        <v>511</v>
      </c>
      <c r="F178" s="65">
        <v>48</v>
      </c>
      <c r="G178" s="24">
        <v>14</v>
      </c>
      <c r="H178" s="25">
        <f t="shared" si="11"/>
        <v>672</v>
      </c>
    </row>
    <row r="179" spans="2:8" ht="15.75" thickBot="1">
      <c r="B179" s="63" t="s">
        <v>1096</v>
      </c>
      <c r="C179" s="64" t="s">
        <v>768</v>
      </c>
      <c r="D179" s="65" t="s">
        <v>647</v>
      </c>
      <c r="E179" s="65" t="s">
        <v>623</v>
      </c>
      <c r="F179" s="65">
        <v>25</v>
      </c>
      <c r="G179" s="24">
        <v>16</v>
      </c>
      <c r="H179" s="25">
        <f t="shared" si="11"/>
        <v>400</v>
      </c>
    </row>
    <row r="180" spans="2:8" ht="15.75" thickBot="1">
      <c r="B180" s="63" t="s">
        <v>46</v>
      </c>
      <c r="C180" s="76" t="s">
        <v>798</v>
      </c>
      <c r="D180" s="77"/>
      <c r="E180" s="77"/>
      <c r="F180" s="78"/>
      <c r="G180" s="376"/>
      <c r="H180" s="377"/>
    </row>
    <row r="181" spans="2:8" ht="15.75" thickBot="1">
      <c r="B181" s="69" t="s">
        <v>919</v>
      </c>
      <c r="C181" s="64" t="s">
        <v>928</v>
      </c>
      <c r="D181" s="71" t="s">
        <v>665</v>
      </c>
      <c r="E181" s="65" t="s">
        <v>24</v>
      </c>
      <c r="F181" s="65">
        <v>3425</v>
      </c>
      <c r="G181" s="24">
        <v>37</v>
      </c>
      <c r="H181" s="25">
        <f t="shared" ref="H181:H244" si="12">ROUND(F181*G181,2)</f>
        <v>126725</v>
      </c>
    </row>
    <row r="182" spans="2:8" ht="15.75" thickBot="1">
      <c r="B182" s="79"/>
      <c r="C182" s="64" t="s">
        <v>929</v>
      </c>
      <c r="D182" s="99"/>
      <c r="E182" s="100" t="s">
        <v>24</v>
      </c>
      <c r="F182" s="65">
        <v>709</v>
      </c>
      <c r="G182" s="24">
        <v>37</v>
      </c>
      <c r="H182" s="25">
        <f t="shared" si="12"/>
        <v>26233</v>
      </c>
    </row>
    <row r="183" spans="2:8" ht="15.75" thickBot="1">
      <c r="B183" s="79"/>
      <c r="C183" s="64" t="s">
        <v>930</v>
      </c>
      <c r="D183" s="63"/>
      <c r="E183" s="65" t="s">
        <v>623</v>
      </c>
      <c r="F183" s="65">
        <v>579</v>
      </c>
      <c r="G183" s="24">
        <v>100</v>
      </c>
      <c r="H183" s="25">
        <f t="shared" si="12"/>
        <v>57900</v>
      </c>
    </row>
    <row r="184" spans="2:8" ht="15.75" thickBot="1">
      <c r="B184" s="79"/>
      <c r="C184" s="64" t="s">
        <v>931</v>
      </c>
      <c r="D184" s="65" t="s">
        <v>635</v>
      </c>
      <c r="E184" s="65" t="s">
        <v>623</v>
      </c>
      <c r="F184" s="65">
        <v>496</v>
      </c>
      <c r="G184" s="24">
        <v>70</v>
      </c>
      <c r="H184" s="25">
        <f t="shared" si="12"/>
        <v>34720</v>
      </c>
    </row>
    <row r="185" spans="2:8">
      <c r="B185" s="79"/>
      <c r="C185" s="70" t="s">
        <v>932</v>
      </c>
      <c r="D185" s="71" t="s">
        <v>665</v>
      </c>
      <c r="E185" s="80"/>
      <c r="F185" s="80"/>
      <c r="G185" s="24"/>
      <c r="H185" s="25"/>
    </row>
    <row r="186" spans="2:8" ht="15.75" thickBot="1">
      <c r="B186" s="79"/>
      <c r="C186" s="64" t="s">
        <v>933</v>
      </c>
      <c r="D186" s="99"/>
      <c r="E186" s="65" t="s">
        <v>24</v>
      </c>
      <c r="F186" s="65">
        <v>199</v>
      </c>
      <c r="G186" s="24">
        <v>37</v>
      </c>
      <c r="H186" s="25">
        <f t="shared" si="12"/>
        <v>7363</v>
      </c>
    </row>
    <row r="187" spans="2:8" ht="15.75" thickBot="1">
      <c r="B187" s="79"/>
      <c r="C187" s="64" t="s">
        <v>930</v>
      </c>
      <c r="D187" s="63"/>
      <c r="E187" s="65" t="s">
        <v>623</v>
      </c>
      <c r="F187" s="65">
        <v>28</v>
      </c>
      <c r="G187" s="24">
        <v>100</v>
      </c>
      <c r="H187" s="25">
        <f t="shared" si="12"/>
        <v>2800</v>
      </c>
    </row>
    <row r="188" spans="2:8" ht="15.75" thickBot="1">
      <c r="B188" s="72"/>
      <c r="C188" s="64" t="s">
        <v>931</v>
      </c>
      <c r="D188" s="65" t="s">
        <v>635</v>
      </c>
      <c r="E188" s="65" t="s">
        <v>623</v>
      </c>
      <c r="F188" s="65">
        <v>24</v>
      </c>
      <c r="G188" s="24">
        <v>70</v>
      </c>
      <c r="H188" s="25">
        <f t="shared" si="12"/>
        <v>1680</v>
      </c>
    </row>
    <row r="189" spans="2:8" ht="15.75" thickBot="1">
      <c r="B189" s="69" t="s">
        <v>922</v>
      </c>
      <c r="C189" s="64" t="s">
        <v>800</v>
      </c>
      <c r="D189" s="71" t="s">
        <v>665</v>
      </c>
      <c r="E189" s="65" t="s">
        <v>24</v>
      </c>
      <c r="F189" s="65">
        <v>6327</v>
      </c>
      <c r="G189" s="24">
        <v>7.8</v>
      </c>
      <c r="H189" s="25">
        <f t="shared" si="12"/>
        <v>49350.6</v>
      </c>
    </row>
    <row r="190" spans="2:8" ht="15.75" thickBot="1">
      <c r="B190" s="72"/>
      <c r="C190" s="64" t="s">
        <v>801</v>
      </c>
      <c r="D190" s="63"/>
      <c r="E190" s="65" t="s">
        <v>623</v>
      </c>
      <c r="F190" s="65">
        <v>253</v>
      </c>
      <c r="G190" s="24">
        <v>100</v>
      </c>
      <c r="H190" s="25">
        <f t="shared" si="12"/>
        <v>25300</v>
      </c>
    </row>
    <row r="191" spans="2:8" ht="15.75" thickBot="1">
      <c r="B191" s="63" t="s">
        <v>48</v>
      </c>
      <c r="C191" s="76" t="s">
        <v>935</v>
      </c>
      <c r="D191" s="77"/>
      <c r="E191" s="77"/>
      <c r="F191" s="78"/>
      <c r="G191" s="24"/>
      <c r="H191" s="25"/>
    </row>
    <row r="192" spans="2:8" ht="15.75" thickBot="1">
      <c r="B192" s="66" t="s">
        <v>927</v>
      </c>
      <c r="C192" s="67" t="s">
        <v>937</v>
      </c>
      <c r="D192" s="68" t="s">
        <v>728</v>
      </c>
      <c r="E192" s="68" t="s">
        <v>24</v>
      </c>
      <c r="F192" s="68">
        <v>4110</v>
      </c>
      <c r="G192" s="24">
        <v>3.3</v>
      </c>
      <c r="H192" s="25">
        <f t="shared" si="12"/>
        <v>13563</v>
      </c>
    </row>
    <row r="193" spans="2:8" ht="30">
      <c r="B193" s="69" t="s">
        <v>934</v>
      </c>
      <c r="C193" s="69" t="s">
        <v>938</v>
      </c>
      <c r="D193" s="71" t="s">
        <v>728</v>
      </c>
      <c r="E193" s="80" t="s">
        <v>24</v>
      </c>
      <c r="F193" s="80">
        <v>4950</v>
      </c>
      <c r="G193" s="24">
        <v>0.4</v>
      </c>
      <c r="H193" s="25">
        <f t="shared" si="12"/>
        <v>1980</v>
      </c>
    </row>
    <row r="194" spans="2:8" ht="15.75" thickBot="1">
      <c r="B194" s="72"/>
      <c r="C194" s="72"/>
      <c r="D194" s="63"/>
      <c r="E194" s="101"/>
      <c r="F194" s="101"/>
      <c r="G194" s="24"/>
      <c r="H194" s="25"/>
    </row>
    <row r="195" spans="2:8" ht="15.75" thickBot="1">
      <c r="B195" s="63" t="s">
        <v>50</v>
      </c>
      <c r="C195" s="102" t="s">
        <v>1391</v>
      </c>
      <c r="D195" s="103"/>
      <c r="E195" s="103"/>
      <c r="F195" s="104"/>
      <c r="G195" s="24"/>
      <c r="H195" s="25"/>
    </row>
    <row r="196" spans="2:8" ht="30.75" thickBot="1">
      <c r="B196" s="63" t="s">
        <v>936</v>
      </c>
      <c r="C196" s="64" t="s">
        <v>940</v>
      </c>
      <c r="D196" s="65" t="s">
        <v>728</v>
      </c>
      <c r="E196" s="65" t="s">
        <v>24</v>
      </c>
      <c r="F196" s="65">
        <v>426</v>
      </c>
      <c r="G196" s="24">
        <v>3.2</v>
      </c>
      <c r="H196" s="25">
        <f t="shared" si="12"/>
        <v>1363.2</v>
      </c>
    </row>
    <row r="197" spans="2:8" ht="15.75" thickBot="1">
      <c r="B197" s="63" t="s">
        <v>52</v>
      </c>
      <c r="C197" s="76" t="s">
        <v>941</v>
      </c>
      <c r="D197" s="77"/>
      <c r="E197" s="77"/>
      <c r="F197" s="78"/>
      <c r="G197" s="24"/>
      <c r="H197" s="25"/>
    </row>
    <row r="198" spans="2:8" ht="15.75" thickBot="1">
      <c r="B198" s="63" t="s">
        <v>939</v>
      </c>
      <c r="C198" s="64" t="s">
        <v>943</v>
      </c>
      <c r="D198" s="99" t="s">
        <v>944</v>
      </c>
      <c r="E198" s="65" t="s">
        <v>623</v>
      </c>
      <c r="F198" s="65">
        <v>600</v>
      </c>
      <c r="G198" s="24">
        <v>72</v>
      </c>
      <c r="H198" s="25">
        <f t="shared" si="12"/>
        <v>43200</v>
      </c>
    </row>
    <row r="199" spans="2:8" ht="15.75" thickBot="1">
      <c r="B199" s="63" t="s">
        <v>1097</v>
      </c>
      <c r="C199" s="64" t="s">
        <v>945</v>
      </c>
      <c r="D199" s="99"/>
      <c r="E199" s="65" t="s">
        <v>24</v>
      </c>
      <c r="F199" s="65">
        <v>5711</v>
      </c>
      <c r="G199" s="24">
        <v>7.23</v>
      </c>
      <c r="H199" s="25">
        <f t="shared" si="12"/>
        <v>41290.53</v>
      </c>
    </row>
    <row r="200" spans="2:8" ht="15.75" thickBot="1">
      <c r="B200" s="63" t="s">
        <v>1098</v>
      </c>
      <c r="C200" s="64" t="s">
        <v>947</v>
      </c>
      <c r="D200" s="99"/>
      <c r="E200" s="100" t="s">
        <v>511</v>
      </c>
      <c r="F200" s="65">
        <v>11422</v>
      </c>
      <c r="G200" s="24">
        <v>1.6</v>
      </c>
      <c r="H200" s="25">
        <f t="shared" si="12"/>
        <v>18275.2</v>
      </c>
    </row>
    <row r="201" spans="2:8" ht="15.75" thickBot="1">
      <c r="B201" s="63" t="s">
        <v>1099</v>
      </c>
      <c r="C201" s="64" t="s">
        <v>949</v>
      </c>
      <c r="D201" s="99"/>
      <c r="E201" s="65" t="s">
        <v>623</v>
      </c>
      <c r="F201" s="65">
        <v>300</v>
      </c>
      <c r="G201" s="24">
        <v>72</v>
      </c>
      <c r="H201" s="25">
        <f t="shared" si="12"/>
        <v>21600</v>
      </c>
    </row>
    <row r="202" spans="2:8" ht="15.75" thickBot="1">
      <c r="B202" s="96" t="s">
        <v>1388</v>
      </c>
      <c r="C202" s="81" t="s">
        <v>1384</v>
      </c>
      <c r="D202" s="63"/>
      <c r="E202" s="100" t="s">
        <v>623</v>
      </c>
      <c r="F202" s="100">
        <v>920</v>
      </c>
      <c r="G202" s="24">
        <v>7.6</v>
      </c>
      <c r="H202" s="25">
        <f t="shared" si="12"/>
        <v>6992</v>
      </c>
    </row>
    <row r="203" spans="2:8" ht="15.75" thickBot="1">
      <c r="B203" s="63" t="s">
        <v>54</v>
      </c>
      <c r="C203" s="76" t="s">
        <v>950</v>
      </c>
      <c r="D203" s="77"/>
      <c r="E203" s="77"/>
      <c r="F203" s="78"/>
      <c r="G203" s="24"/>
      <c r="H203" s="25"/>
    </row>
    <row r="204" spans="2:8" ht="15.75" thickBot="1">
      <c r="B204" s="63" t="s">
        <v>942</v>
      </c>
      <c r="C204" s="64" t="s">
        <v>952</v>
      </c>
      <c r="D204" s="65" t="s">
        <v>953</v>
      </c>
      <c r="E204" s="65" t="s">
        <v>40</v>
      </c>
      <c r="F204" s="65">
        <v>1</v>
      </c>
      <c r="G204" s="24">
        <v>700</v>
      </c>
      <c r="H204" s="25">
        <f t="shared" si="12"/>
        <v>700</v>
      </c>
    </row>
    <row r="205" spans="2:8" ht="15.75" thickBot="1">
      <c r="B205" s="96" t="s">
        <v>1356</v>
      </c>
      <c r="C205" s="81" t="s">
        <v>955</v>
      </c>
      <c r="D205" s="100" t="s">
        <v>956</v>
      </c>
      <c r="E205" s="100" t="s">
        <v>40</v>
      </c>
      <c r="F205" s="100">
        <v>8</v>
      </c>
      <c r="G205" s="24">
        <v>7660</v>
      </c>
      <c r="H205" s="25">
        <f t="shared" si="12"/>
        <v>61280</v>
      </c>
    </row>
    <row r="206" spans="2:8" ht="15.75" thickBot="1">
      <c r="B206" s="96" t="s">
        <v>1357</v>
      </c>
      <c r="C206" s="81" t="s">
        <v>1358</v>
      </c>
      <c r="D206" s="100" t="s">
        <v>956</v>
      </c>
      <c r="E206" s="100" t="s">
        <v>40</v>
      </c>
      <c r="F206" s="100">
        <v>2</v>
      </c>
      <c r="G206" s="24">
        <v>6140</v>
      </c>
      <c r="H206" s="25">
        <f t="shared" si="12"/>
        <v>12280</v>
      </c>
    </row>
    <row r="207" spans="2:8" ht="15.75" thickBot="1">
      <c r="B207" s="63" t="s">
        <v>946</v>
      </c>
      <c r="C207" s="64" t="s">
        <v>958</v>
      </c>
      <c r="D207" s="65" t="s">
        <v>959</v>
      </c>
      <c r="E207" s="65" t="s">
        <v>40</v>
      </c>
      <c r="F207" s="65">
        <v>28</v>
      </c>
      <c r="G207" s="24">
        <v>525</v>
      </c>
      <c r="H207" s="25">
        <f t="shared" si="12"/>
        <v>14700</v>
      </c>
    </row>
    <row r="208" spans="2:8" ht="15.75" thickBot="1">
      <c r="B208" s="63" t="s">
        <v>948</v>
      </c>
      <c r="C208" s="64" t="s">
        <v>961</v>
      </c>
      <c r="D208" s="65" t="s">
        <v>962</v>
      </c>
      <c r="E208" s="65" t="s">
        <v>40</v>
      </c>
      <c r="F208" s="65">
        <v>11</v>
      </c>
      <c r="G208" s="24">
        <v>425</v>
      </c>
      <c r="H208" s="25">
        <f t="shared" si="12"/>
        <v>4675</v>
      </c>
    </row>
    <row r="209" spans="2:8" ht="15.75" thickBot="1">
      <c r="B209" s="63" t="s">
        <v>1100</v>
      </c>
      <c r="C209" s="64" t="s">
        <v>964</v>
      </c>
      <c r="D209" s="65" t="s">
        <v>962</v>
      </c>
      <c r="E209" s="65" t="s">
        <v>40</v>
      </c>
      <c r="F209" s="65">
        <v>10</v>
      </c>
      <c r="G209" s="24">
        <v>425</v>
      </c>
      <c r="H209" s="25">
        <f t="shared" si="12"/>
        <v>4250</v>
      </c>
    </row>
    <row r="210" spans="2:8" ht="15.75" thickBot="1">
      <c r="B210" s="63" t="s">
        <v>1101</v>
      </c>
      <c r="C210" s="64" t="s">
        <v>965</v>
      </c>
      <c r="D210" s="65" t="s">
        <v>966</v>
      </c>
      <c r="E210" s="65" t="s">
        <v>40</v>
      </c>
      <c r="F210" s="65">
        <v>10</v>
      </c>
      <c r="G210" s="24">
        <v>190</v>
      </c>
      <c r="H210" s="25">
        <f t="shared" si="12"/>
        <v>1900</v>
      </c>
    </row>
    <row r="211" spans="2:8" ht="15.75" thickBot="1">
      <c r="B211" s="63" t="s">
        <v>56</v>
      </c>
      <c r="C211" s="76" t="s">
        <v>807</v>
      </c>
      <c r="D211" s="77"/>
      <c r="E211" s="77"/>
      <c r="F211" s="78"/>
      <c r="G211" s="24"/>
      <c r="H211" s="25"/>
    </row>
    <row r="212" spans="2:8" ht="15.75" thickBot="1">
      <c r="B212" s="63" t="s">
        <v>951</v>
      </c>
      <c r="C212" s="64" t="s">
        <v>809</v>
      </c>
      <c r="D212" s="71" t="s">
        <v>810</v>
      </c>
      <c r="E212" s="65" t="s">
        <v>623</v>
      </c>
      <c r="F212" s="65">
        <v>334</v>
      </c>
      <c r="G212" s="24">
        <v>16</v>
      </c>
      <c r="H212" s="25">
        <f t="shared" si="12"/>
        <v>5344</v>
      </c>
    </row>
    <row r="213" spans="2:8" ht="15.75" thickBot="1">
      <c r="B213" s="63" t="s">
        <v>954</v>
      </c>
      <c r="C213" s="64" t="s">
        <v>812</v>
      </c>
      <c r="D213" s="99"/>
      <c r="E213" s="65" t="s">
        <v>511</v>
      </c>
      <c r="F213" s="65">
        <v>3290</v>
      </c>
      <c r="G213" s="24">
        <v>1.6</v>
      </c>
      <c r="H213" s="25">
        <f t="shared" si="12"/>
        <v>5264</v>
      </c>
    </row>
    <row r="214" spans="2:8" ht="15.75" thickBot="1">
      <c r="B214" s="63" t="s">
        <v>957</v>
      </c>
      <c r="C214" s="64" t="s">
        <v>814</v>
      </c>
      <c r="D214" s="99"/>
      <c r="E214" s="100" t="s">
        <v>511</v>
      </c>
      <c r="F214" s="100">
        <v>3290</v>
      </c>
      <c r="G214" s="24">
        <v>12.8</v>
      </c>
      <c r="H214" s="25">
        <f t="shared" si="12"/>
        <v>42112</v>
      </c>
    </row>
    <row r="215" spans="2:8" ht="15.75" thickBot="1">
      <c r="B215" s="63" t="s">
        <v>960</v>
      </c>
      <c r="C215" s="64" t="s">
        <v>812</v>
      </c>
      <c r="D215" s="99"/>
      <c r="E215" s="65" t="s">
        <v>511</v>
      </c>
      <c r="F215" s="65">
        <v>3290</v>
      </c>
      <c r="G215" s="24">
        <v>1.6</v>
      </c>
      <c r="H215" s="25">
        <f t="shared" si="12"/>
        <v>5264</v>
      </c>
    </row>
    <row r="216" spans="2:8" ht="15.75" thickBot="1">
      <c r="B216" s="63" t="s">
        <v>963</v>
      </c>
      <c r="C216" s="64" t="s">
        <v>817</v>
      </c>
      <c r="D216" s="63"/>
      <c r="E216" s="65" t="s">
        <v>511</v>
      </c>
      <c r="F216" s="65">
        <v>3290</v>
      </c>
      <c r="G216" s="24">
        <v>3</v>
      </c>
      <c r="H216" s="25">
        <f t="shared" si="12"/>
        <v>9870</v>
      </c>
    </row>
    <row r="217" spans="2:8" ht="15.75" thickBot="1">
      <c r="B217" s="63" t="s">
        <v>58</v>
      </c>
      <c r="C217" s="76" t="s">
        <v>968</v>
      </c>
      <c r="D217" s="77"/>
      <c r="E217" s="77"/>
      <c r="F217" s="78"/>
      <c r="G217" s="24"/>
      <c r="H217" s="25"/>
    </row>
    <row r="218" spans="2:8">
      <c r="B218" s="69" t="s">
        <v>967</v>
      </c>
      <c r="C218" s="70" t="s">
        <v>970</v>
      </c>
      <c r="D218" s="71" t="s">
        <v>731</v>
      </c>
      <c r="E218" s="71" t="s">
        <v>24</v>
      </c>
      <c r="F218" s="71">
        <v>24</v>
      </c>
      <c r="G218" s="24">
        <v>51</v>
      </c>
      <c r="H218" s="25">
        <f t="shared" si="12"/>
        <v>1224</v>
      </c>
    </row>
    <row r="219" spans="2:8" ht="15.75" thickBot="1">
      <c r="B219" s="72"/>
      <c r="C219" s="64" t="s">
        <v>971</v>
      </c>
      <c r="D219" s="63"/>
      <c r="E219" s="63"/>
      <c r="F219" s="63"/>
      <c r="G219" s="24"/>
      <c r="H219" s="25"/>
    </row>
    <row r="220" spans="2:8" ht="15.75" thickBot="1">
      <c r="B220" s="105" t="s">
        <v>60</v>
      </c>
      <c r="C220" s="106" t="s">
        <v>1394</v>
      </c>
      <c r="D220" s="107"/>
      <c r="E220" s="107"/>
      <c r="F220" s="108"/>
      <c r="G220" s="24"/>
      <c r="H220" s="25"/>
    </row>
    <row r="221" spans="2:8" ht="15.75" thickBot="1">
      <c r="B221" s="105" t="s">
        <v>969</v>
      </c>
      <c r="C221" s="109" t="s">
        <v>1395</v>
      </c>
      <c r="D221" s="110" t="s">
        <v>973</v>
      </c>
      <c r="E221" s="111" t="s">
        <v>24</v>
      </c>
      <c r="F221" s="111">
        <v>52</v>
      </c>
      <c r="G221" s="24">
        <v>56.6</v>
      </c>
      <c r="H221" s="25">
        <f t="shared" si="12"/>
        <v>2943.2</v>
      </c>
    </row>
    <row r="222" spans="2:8" ht="15.75" thickBot="1">
      <c r="B222" s="63" t="s">
        <v>61</v>
      </c>
      <c r="C222" s="76" t="s">
        <v>976</v>
      </c>
      <c r="D222" s="77"/>
      <c r="E222" s="77"/>
      <c r="F222" s="112"/>
      <c r="G222" s="24"/>
      <c r="H222" s="25"/>
    </row>
    <row r="223" spans="2:8">
      <c r="B223" s="69" t="s">
        <v>972</v>
      </c>
      <c r="C223" s="70" t="s">
        <v>978</v>
      </c>
      <c r="D223" s="71" t="s">
        <v>980</v>
      </c>
      <c r="E223" s="113"/>
      <c r="F223" s="114">
        <v>186</v>
      </c>
      <c r="G223" s="24">
        <v>6.5</v>
      </c>
      <c r="H223" s="25">
        <f t="shared" si="12"/>
        <v>1209</v>
      </c>
    </row>
    <row r="224" spans="2:8" ht="15.75" thickBot="1">
      <c r="B224" s="79"/>
      <c r="C224" s="64" t="s">
        <v>979</v>
      </c>
      <c r="D224" s="99"/>
      <c r="E224" s="115" t="s">
        <v>623</v>
      </c>
      <c r="F224" s="116"/>
      <c r="G224" s="24"/>
      <c r="H224" s="25"/>
    </row>
    <row r="225" spans="2:8" ht="15.75" thickBot="1">
      <c r="B225" s="117" t="s">
        <v>974</v>
      </c>
      <c r="C225" s="118" t="s">
        <v>976</v>
      </c>
      <c r="D225" s="99"/>
      <c r="E225" s="119" t="s">
        <v>24</v>
      </c>
      <c r="F225" s="120">
        <v>29</v>
      </c>
      <c r="G225" s="24">
        <v>388.5</v>
      </c>
      <c r="H225" s="25">
        <f t="shared" si="12"/>
        <v>11266.5</v>
      </c>
    </row>
    <row r="226" spans="2:8" ht="15.75" thickBot="1">
      <c r="B226" s="63" t="s">
        <v>975</v>
      </c>
      <c r="C226" s="64" t="s">
        <v>983</v>
      </c>
      <c r="D226" s="99"/>
      <c r="E226" s="65" t="s">
        <v>623</v>
      </c>
      <c r="F226" s="65">
        <v>5.6</v>
      </c>
      <c r="G226" s="24">
        <v>20</v>
      </c>
      <c r="H226" s="25">
        <f t="shared" si="12"/>
        <v>112</v>
      </c>
    </row>
    <row r="227" spans="2:8" ht="15.75" thickBot="1">
      <c r="B227" s="63" t="s">
        <v>1102</v>
      </c>
      <c r="C227" s="64" t="s">
        <v>985</v>
      </c>
      <c r="D227" s="99"/>
      <c r="E227" s="65" t="s">
        <v>623</v>
      </c>
      <c r="F227" s="65">
        <v>8.1999999999999993</v>
      </c>
      <c r="G227" s="24">
        <v>20</v>
      </c>
      <c r="H227" s="25">
        <f t="shared" si="12"/>
        <v>164</v>
      </c>
    </row>
    <row r="228" spans="2:8" ht="15.75" thickBot="1">
      <c r="B228" s="63" t="s">
        <v>1103</v>
      </c>
      <c r="C228" s="64" t="s">
        <v>987</v>
      </c>
      <c r="D228" s="99"/>
      <c r="E228" s="65" t="s">
        <v>623</v>
      </c>
      <c r="F228" s="65">
        <v>70</v>
      </c>
      <c r="G228" s="24">
        <v>4.5</v>
      </c>
      <c r="H228" s="25">
        <f t="shared" si="12"/>
        <v>315</v>
      </c>
    </row>
    <row r="229" spans="2:8" ht="15.75" thickBot="1">
      <c r="B229" s="63" t="s">
        <v>1104</v>
      </c>
      <c r="C229" s="64" t="s">
        <v>989</v>
      </c>
      <c r="D229" s="99"/>
      <c r="E229" s="65" t="s">
        <v>511</v>
      </c>
      <c r="F229" s="65">
        <v>233</v>
      </c>
      <c r="G229" s="24">
        <v>2</v>
      </c>
      <c r="H229" s="25">
        <f t="shared" si="12"/>
        <v>466</v>
      </c>
    </row>
    <row r="230" spans="2:8" ht="15.75" thickBot="1">
      <c r="B230" s="63" t="s">
        <v>1105</v>
      </c>
      <c r="C230" s="64" t="s">
        <v>991</v>
      </c>
      <c r="D230" s="63"/>
      <c r="E230" s="65" t="s">
        <v>511</v>
      </c>
      <c r="F230" s="65">
        <v>2.4</v>
      </c>
      <c r="G230" s="24">
        <v>12.5</v>
      </c>
      <c r="H230" s="25">
        <f t="shared" si="12"/>
        <v>30</v>
      </c>
    </row>
    <row r="231" spans="2:8" ht="15.75" thickBot="1">
      <c r="B231" s="63" t="s">
        <v>62</v>
      </c>
      <c r="C231" s="76" t="s">
        <v>992</v>
      </c>
      <c r="D231" s="77"/>
      <c r="E231" s="77"/>
      <c r="F231" s="78"/>
      <c r="G231" s="24"/>
      <c r="H231" s="25"/>
    </row>
    <row r="232" spans="2:8" ht="30">
      <c r="B232" s="69" t="s">
        <v>977</v>
      </c>
      <c r="C232" s="69" t="s">
        <v>1417</v>
      </c>
      <c r="D232" s="71" t="s">
        <v>980</v>
      </c>
      <c r="E232" s="71" t="s">
        <v>623</v>
      </c>
      <c r="F232" s="71">
        <v>1.6</v>
      </c>
      <c r="G232" s="24">
        <v>1314.1999999999998</v>
      </c>
      <c r="H232" s="25">
        <f t="shared" si="12"/>
        <v>2102.7199999999998</v>
      </c>
    </row>
    <row r="233" spans="2:8" ht="15.75" thickBot="1">
      <c r="B233" s="72"/>
      <c r="C233" s="72"/>
      <c r="D233" s="99"/>
      <c r="E233" s="63"/>
      <c r="F233" s="63"/>
      <c r="G233" s="24"/>
      <c r="H233" s="25"/>
    </row>
    <row r="234" spans="2:8" ht="15.75" thickBot="1">
      <c r="B234" s="63" t="s">
        <v>981</v>
      </c>
      <c r="C234" s="64" t="s">
        <v>995</v>
      </c>
      <c r="D234" s="99"/>
      <c r="E234" s="65" t="s">
        <v>667</v>
      </c>
      <c r="F234" s="65">
        <v>56</v>
      </c>
      <c r="G234" s="24">
        <v>2.8000000000000003</v>
      </c>
      <c r="H234" s="25">
        <f t="shared" si="12"/>
        <v>156.80000000000001</v>
      </c>
    </row>
    <row r="235" spans="2:8" ht="15.75" thickBot="1">
      <c r="B235" s="63" t="s">
        <v>982</v>
      </c>
      <c r="C235" s="64" t="s">
        <v>997</v>
      </c>
      <c r="D235" s="99"/>
      <c r="E235" s="65" t="s">
        <v>623</v>
      </c>
      <c r="F235" s="65">
        <v>2.1</v>
      </c>
      <c r="G235" s="24">
        <v>177.79999999999998</v>
      </c>
      <c r="H235" s="25">
        <f t="shared" si="12"/>
        <v>373.38</v>
      </c>
    </row>
    <row r="236" spans="2:8" ht="15.75" thickBot="1">
      <c r="B236" s="63" t="s">
        <v>984</v>
      </c>
      <c r="C236" s="64" t="s">
        <v>999</v>
      </c>
      <c r="D236" s="99"/>
      <c r="E236" s="65" t="s">
        <v>24</v>
      </c>
      <c r="F236" s="65">
        <v>56</v>
      </c>
      <c r="G236" s="24">
        <v>33.4</v>
      </c>
      <c r="H236" s="25">
        <f t="shared" si="12"/>
        <v>1870.4</v>
      </c>
    </row>
    <row r="237" spans="2:8" ht="30.75" thickBot="1">
      <c r="B237" s="63" t="s">
        <v>986</v>
      </c>
      <c r="C237" s="64" t="s">
        <v>1418</v>
      </c>
      <c r="D237" s="99"/>
      <c r="E237" s="65" t="s">
        <v>623</v>
      </c>
      <c r="F237" s="65">
        <v>0.5</v>
      </c>
      <c r="G237" s="24">
        <v>1444.5</v>
      </c>
      <c r="H237" s="25">
        <f t="shared" si="12"/>
        <v>722.25</v>
      </c>
    </row>
    <row r="238" spans="2:8" ht="15.75" thickBot="1">
      <c r="B238" s="63" t="s">
        <v>988</v>
      </c>
      <c r="C238" s="64" t="s">
        <v>1002</v>
      </c>
      <c r="D238" s="99"/>
      <c r="E238" s="65" t="s">
        <v>667</v>
      </c>
      <c r="F238" s="65">
        <v>12.5</v>
      </c>
      <c r="G238" s="24">
        <v>2.8000000000000003</v>
      </c>
      <c r="H238" s="25">
        <f t="shared" si="12"/>
        <v>35</v>
      </c>
    </row>
    <row r="239" spans="2:8" ht="15.75" thickBot="1">
      <c r="B239" s="63" t="s">
        <v>990</v>
      </c>
      <c r="C239" s="64" t="s">
        <v>1004</v>
      </c>
      <c r="D239" s="63"/>
      <c r="E239" s="65" t="s">
        <v>623</v>
      </c>
      <c r="F239" s="65">
        <v>1.1000000000000001</v>
      </c>
      <c r="G239" s="24">
        <v>177.79999999999998</v>
      </c>
      <c r="H239" s="25">
        <f t="shared" si="12"/>
        <v>195.58</v>
      </c>
    </row>
    <row r="240" spans="2:8" ht="15.75" thickBot="1">
      <c r="B240" s="63" t="s">
        <v>64</v>
      </c>
      <c r="C240" s="76" t="s">
        <v>1005</v>
      </c>
      <c r="D240" s="77"/>
      <c r="E240" s="77"/>
      <c r="F240" s="78"/>
      <c r="G240" s="24"/>
      <c r="H240" s="25"/>
    </row>
    <row r="241" spans="2:9" ht="15.75" thickBot="1">
      <c r="B241" s="96" t="s">
        <v>993</v>
      </c>
      <c r="C241" s="81" t="s">
        <v>1389</v>
      </c>
      <c r="D241" s="95"/>
      <c r="E241" s="100" t="s">
        <v>623</v>
      </c>
      <c r="F241" s="100">
        <v>12</v>
      </c>
      <c r="G241" s="24">
        <v>1641.3999999999999</v>
      </c>
      <c r="H241" s="25">
        <f t="shared" si="12"/>
        <v>19696.8</v>
      </c>
    </row>
    <row r="242" spans="2:9" ht="30.75" thickBot="1">
      <c r="B242" s="96" t="s">
        <v>994</v>
      </c>
      <c r="C242" s="81" t="s">
        <v>1393</v>
      </c>
      <c r="D242" s="121"/>
      <c r="E242" s="100" t="s">
        <v>623</v>
      </c>
      <c r="F242" s="100">
        <v>50</v>
      </c>
      <c r="G242" s="24">
        <v>1072.8</v>
      </c>
      <c r="H242" s="25">
        <f t="shared" si="12"/>
        <v>53640</v>
      </c>
    </row>
    <row r="243" spans="2:9" ht="15.75" thickBot="1">
      <c r="B243" s="96" t="s">
        <v>996</v>
      </c>
      <c r="C243" s="81" t="s">
        <v>1343</v>
      </c>
      <c r="D243" s="121"/>
      <c r="E243" s="100" t="s">
        <v>623</v>
      </c>
      <c r="F243" s="100">
        <v>9</v>
      </c>
      <c r="G243" s="24">
        <v>521.30000000000007</v>
      </c>
      <c r="H243" s="25">
        <f t="shared" si="12"/>
        <v>4691.7</v>
      </c>
    </row>
    <row r="244" spans="2:9" ht="15.75" thickBot="1">
      <c r="B244" s="96" t="s">
        <v>998</v>
      </c>
      <c r="C244" s="81" t="s">
        <v>1390</v>
      </c>
      <c r="D244" s="121"/>
      <c r="E244" s="100" t="s">
        <v>623</v>
      </c>
      <c r="F244" s="100">
        <v>13</v>
      </c>
      <c r="G244" s="24">
        <v>177.79999999999998</v>
      </c>
      <c r="H244" s="25">
        <f t="shared" si="12"/>
        <v>2311.4</v>
      </c>
    </row>
    <row r="245" spans="2:9" ht="15.75" thickBot="1">
      <c r="B245" s="96" t="s">
        <v>1000</v>
      </c>
      <c r="C245" s="81" t="s">
        <v>1405</v>
      </c>
      <c r="D245" s="121"/>
      <c r="E245" s="100" t="s">
        <v>511</v>
      </c>
      <c r="F245" s="100">
        <v>39</v>
      </c>
      <c r="G245" s="24">
        <v>187.29999999999998</v>
      </c>
      <c r="H245" s="25">
        <f t="shared" ref="H245:H263" si="13">ROUND(F245*G245,2)</f>
        <v>7304.7</v>
      </c>
    </row>
    <row r="246" spans="2:9" ht="15.75" thickBot="1">
      <c r="B246" s="96" t="s">
        <v>1001</v>
      </c>
      <c r="C246" s="81" t="s">
        <v>1344</v>
      </c>
      <c r="D246" s="121"/>
      <c r="E246" s="100" t="s">
        <v>667</v>
      </c>
      <c r="F246" s="100">
        <v>6082</v>
      </c>
      <c r="G246" s="24">
        <v>2.8000000000000003</v>
      </c>
      <c r="H246" s="25">
        <f t="shared" si="13"/>
        <v>17029.599999999999</v>
      </c>
    </row>
    <row r="247" spans="2:9" ht="15.75" thickBot="1">
      <c r="B247" s="96" t="s">
        <v>1003</v>
      </c>
      <c r="C247" s="81" t="s">
        <v>1345</v>
      </c>
      <c r="D247" s="121"/>
      <c r="E247" s="100" t="s">
        <v>511</v>
      </c>
      <c r="F247" s="100">
        <v>138</v>
      </c>
      <c r="G247" s="24">
        <v>13.2</v>
      </c>
      <c r="H247" s="25">
        <f t="shared" si="13"/>
        <v>1821.6</v>
      </c>
    </row>
    <row r="248" spans="2:9" ht="15.75" thickBot="1">
      <c r="B248" s="96" t="s">
        <v>1342</v>
      </c>
      <c r="C248" s="81" t="s">
        <v>1346</v>
      </c>
      <c r="D248" s="121"/>
      <c r="E248" s="122" t="s">
        <v>24</v>
      </c>
      <c r="F248" s="100">
        <v>25</v>
      </c>
      <c r="G248" s="24">
        <v>11.299999999999999</v>
      </c>
      <c r="H248" s="25">
        <f t="shared" si="13"/>
        <v>282.5</v>
      </c>
    </row>
    <row r="249" spans="2:9" ht="15.75" thickBot="1">
      <c r="B249" s="96" t="s">
        <v>1408</v>
      </c>
      <c r="C249" s="81" t="s">
        <v>1409</v>
      </c>
      <c r="D249" s="123"/>
      <c r="E249" s="124" t="s">
        <v>623</v>
      </c>
      <c r="F249" s="100">
        <v>25</v>
      </c>
      <c r="G249" s="24">
        <v>52.9</v>
      </c>
      <c r="H249" s="25">
        <f t="shared" si="13"/>
        <v>1322.5</v>
      </c>
    </row>
    <row r="250" spans="2:9" ht="30.75" thickBot="1">
      <c r="B250" s="63" t="s">
        <v>65</v>
      </c>
      <c r="C250" s="76" t="s">
        <v>1008</v>
      </c>
      <c r="D250" s="77"/>
      <c r="E250" s="125"/>
      <c r="F250" s="78"/>
      <c r="G250" s="24"/>
      <c r="H250" s="25"/>
    </row>
    <row r="251" spans="2:9">
      <c r="B251" s="69" t="s">
        <v>1006</v>
      </c>
      <c r="C251" s="70" t="s">
        <v>849</v>
      </c>
      <c r="D251" s="71" t="s">
        <v>728</v>
      </c>
      <c r="E251" s="71" t="s">
        <v>511</v>
      </c>
      <c r="F251" s="71">
        <v>2061</v>
      </c>
      <c r="G251" s="24">
        <v>16.55</v>
      </c>
      <c r="H251" s="25">
        <f t="shared" si="13"/>
        <v>34109.550000000003</v>
      </c>
    </row>
    <row r="252" spans="2:9" ht="15.75" thickBot="1">
      <c r="B252" s="72"/>
      <c r="C252" s="64" t="s">
        <v>1009</v>
      </c>
      <c r="D252" s="63"/>
      <c r="E252" s="63"/>
      <c r="F252" s="63"/>
      <c r="G252" s="24"/>
      <c r="H252" s="25"/>
    </row>
    <row r="253" spans="2:9">
      <c r="B253" s="69" t="s">
        <v>1007</v>
      </c>
      <c r="C253" s="70" t="s">
        <v>849</v>
      </c>
      <c r="D253" s="71" t="s">
        <v>728</v>
      </c>
      <c r="E253" s="71" t="s">
        <v>511</v>
      </c>
      <c r="F253" s="71">
        <v>184</v>
      </c>
      <c r="G253" s="24">
        <v>11.55</v>
      </c>
      <c r="H253" s="25">
        <f t="shared" si="13"/>
        <v>2125.1999999999998</v>
      </c>
    </row>
    <row r="254" spans="2:9" ht="15.75" thickBot="1">
      <c r="B254" s="72"/>
      <c r="C254" s="64" t="s">
        <v>1010</v>
      </c>
      <c r="D254" s="63"/>
      <c r="E254" s="63"/>
      <c r="F254" s="63"/>
      <c r="G254" s="24"/>
      <c r="H254" s="25"/>
    </row>
    <row r="255" spans="2:9" ht="15.75" thickBot="1">
      <c r="B255" s="63" t="s">
        <v>66</v>
      </c>
      <c r="C255" s="126" t="s">
        <v>1354</v>
      </c>
      <c r="D255" s="77"/>
      <c r="E255" s="127"/>
      <c r="F255" s="112"/>
      <c r="G255" s="24"/>
      <c r="H255" s="25"/>
    </row>
    <row r="256" spans="2:9" ht="60.75" thickBot="1">
      <c r="B256" s="128" t="s">
        <v>1347</v>
      </c>
      <c r="C256" s="129" t="s">
        <v>1350</v>
      </c>
      <c r="D256" s="130" t="s">
        <v>1353</v>
      </c>
      <c r="E256" s="124" t="s">
        <v>40</v>
      </c>
      <c r="F256" s="124">
        <v>6</v>
      </c>
      <c r="G256" s="24">
        <v>425</v>
      </c>
      <c r="H256" s="25">
        <f t="shared" si="13"/>
        <v>2550</v>
      </c>
      <c r="I256" s="16"/>
    </row>
    <row r="257" spans="2:8" ht="45.75" thickBot="1">
      <c r="B257" s="128" t="s">
        <v>1348</v>
      </c>
      <c r="C257" s="129" t="s">
        <v>1351</v>
      </c>
      <c r="D257" s="123"/>
      <c r="E257" s="124" t="s">
        <v>40</v>
      </c>
      <c r="F257" s="124">
        <v>1</v>
      </c>
      <c r="G257" s="24">
        <v>425</v>
      </c>
      <c r="H257" s="25">
        <f t="shared" si="13"/>
        <v>425</v>
      </c>
    </row>
    <row r="258" spans="2:8" ht="120.75" thickBot="1">
      <c r="B258" s="128" t="s">
        <v>1349</v>
      </c>
      <c r="C258" s="129" t="s">
        <v>1352</v>
      </c>
      <c r="D258" s="131"/>
      <c r="E258" s="124" t="s">
        <v>13</v>
      </c>
      <c r="F258" s="124">
        <v>1</v>
      </c>
      <c r="G258" s="24">
        <v>1850</v>
      </c>
      <c r="H258" s="25">
        <f t="shared" si="13"/>
        <v>1850</v>
      </c>
    </row>
    <row r="259" spans="2:8" ht="15.75" thickBot="1">
      <c r="B259" s="96" t="s">
        <v>68</v>
      </c>
      <c r="C259" s="132" t="s">
        <v>1396</v>
      </c>
      <c r="D259" s="133"/>
      <c r="E259" s="134"/>
      <c r="F259" s="135"/>
      <c r="G259" s="24"/>
      <c r="H259" s="25"/>
    </row>
    <row r="260" spans="2:8" ht="15.75" thickBot="1">
      <c r="B260" s="124" t="s">
        <v>1397</v>
      </c>
      <c r="C260" s="129" t="s">
        <v>1401</v>
      </c>
      <c r="D260" s="124" t="s">
        <v>1404</v>
      </c>
      <c r="E260" s="124" t="s">
        <v>623</v>
      </c>
      <c r="F260" s="124">
        <v>334</v>
      </c>
      <c r="G260" s="24">
        <v>15.3</v>
      </c>
      <c r="H260" s="25">
        <f t="shared" si="13"/>
        <v>5110.2</v>
      </c>
    </row>
    <row r="261" spans="2:8" ht="30.75" thickBot="1">
      <c r="B261" s="124" t="s">
        <v>1398</v>
      </c>
      <c r="C261" s="129" t="s">
        <v>1402</v>
      </c>
      <c r="D261" s="124" t="s">
        <v>647</v>
      </c>
      <c r="E261" s="124" t="s">
        <v>623</v>
      </c>
      <c r="F261" s="124">
        <v>162</v>
      </c>
      <c r="G261" s="24">
        <v>20</v>
      </c>
      <c r="H261" s="25">
        <f t="shared" si="13"/>
        <v>3240</v>
      </c>
    </row>
    <row r="262" spans="2:8" ht="15.75" thickBot="1">
      <c r="B262" s="124" t="s">
        <v>1399</v>
      </c>
      <c r="C262" s="129" t="s">
        <v>947</v>
      </c>
      <c r="D262" s="124" t="s">
        <v>944</v>
      </c>
      <c r="E262" s="124" t="s">
        <v>511</v>
      </c>
      <c r="F262" s="124">
        <v>1620</v>
      </c>
      <c r="G262" s="24">
        <v>1.6</v>
      </c>
      <c r="H262" s="25">
        <f t="shared" si="13"/>
        <v>2592</v>
      </c>
    </row>
    <row r="263" spans="2:8" ht="30.75" thickBot="1">
      <c r="B263" s="124" t="s">
        <v>1400</v>
      </c>
      <c r="C263" s="129" t="s">
        <v>1403</v>
      </c>
      <c r="D263" s="124" t="s">
        <v>635</v>
      </c>
      <c r="E263" s="124" t="s">
        <v>511</v>
      </c>
      <c r="F263" s="124">
        <v>1620</v>
      </c>
      <c r="G263" s="24">
        <v>14</v>
      </c>
      <c r="H263" s="25">
        <f t="shared" si="13"/>
        <v>22680</v>
      </c>
    </row>
    <row r="264" spans="2:8" ht="15.75" thickBot="1">
      <c r="B264" s="58" t="s">
        <v>818</v>
      </c>
      <c r="C264" s="136"/>
      <c r="D264" s="60"/>
      <c r="E264" s="115"/>
      <c r="F264" s="115"/>
      <c r="G264" s="137"/>
      <c r="H264" s="138"/>
    </row>
    <row r="265" spans="2:8" ht="15.75" thickBot="1">
      <c r="B265" s="63" t="s">
        <v>11</v>
      </c>
      <c r="C265" s="76" t="s">
        <v>1011</v>
      </c>
      <c r="D265" s="77"/>
      <c r="E265" s="77"/>
      <c r="F265" s="78"/>
      <c r="G265" s="26"/>
      <c r="H265" s="27"/>
    </row>
    <row r="266" spans="2:8" ht="15.75" thickBot="1">
      <c r="B266" s="63" t="s">
        <v>115</v>
      </c>
      <c r="C266" s="64" t="s">
        <v>1012</v>
      </c>
      <c r="D266" s="71" t="s">
        <v>626</v>
      </c>
      <c r="E266" s="65" t="s">
        <v>40</v>
      </c>
      <c r="F266" s="65">
        <v>112</v>
      </c>
      <c r="G266" s="24">
        <v>6.6</v>
      </c>
      <c r="H266" s="25">
        <f t="shared" ref="H266:H320" si="14">ROUND(F266*G266,2)</f>
        <v>739.2</v>
      </c>
    </row>
    <row r="267" spans="2:8" ht="15.75" thickBot="1">
      <c r="B267" s="63" t="s">
        <v>117</v>
      </c>
      <c r="C267" s="64" t="s">
        <v>1013</v>
      </c>
      <c r="D267" s="63"/>
      <c r="E267" s="65" t="s">
        <v>40</v>
      </c>
      <c r="F267" s="65">
        <v>148</v>
      </c>
      <c r="G267" s="24">
        <v>24.8</v>
      </c>
      <c r="H267" s="25">
        <f t="shared" si="14"/>
        <v>3670.4</v>
      </c>
    </row>
    <row r="268" spans="2:8" ht="15.75" thickBot="1">
      <c r="B268" s="63" t="s">
        <v>14</v>
      </c>
      <c r="C268" s="76" t="s">
        <v>1014</v>
      </c>
      <c r="D268" s="77"/>
      <c r="E268" s="77"/>
      <c r="F268" s="78"/>
      <c r="G268" s="24"/>
      <c r="H268" s="25"/>
    </row>
    <row r="269" spans="2:8" ht="15.75" thickBot="1">
      <c r="B269" s="63" t="s">
        <v>178</v>
      </c>
      <c r="C269" s="64" t="s">
        <v>1015</v>
      </c>
      <c r="D269" s="71" t="s">
        <v>731</v>
      </c>
      <c r="E269" s="65" t="s">
        <v>1016</v>
      </c>
      <c r="F269" s="65">
        <v>64</v>
      </c>
      <c r="G269" s="24">
        <v>9.6</v>
      </c>
      <c r="H269" s="25">
        <f t="shared" si="14"/>
        <v>614.4</v>
      </c>
    </row>
    <row r="270" spans="2:8" ht="15.75" thickBot="1">
      <c r="B270" s="63" t="s">
        <v>179</v>
      </c>
      <c r="C270" s="64" t="s">
        <v>1017</v>
      </c>
      <c r="D270" s="99"/>
      <c r="E270" s="65" t="s">
        <v>1016</v>
      </c>
      <c r="F270" s="65">
        <v>64</v>
      </c>
      <c r="G270" s="24">
        <v>9.6</v>
      </c>
      <c r="H270" s="25">
        <f t="shared" si="14"/>
        <v>614.4</v>
      </c>
    </row>
    <row r="271" spans="2:8" ht="15.75" thickBot="1">
      <c r="B271" s="63" t="s">
        <v>180</v>
      </c>
      <c r="C271" s="64" t="s">
        <v>1018</v>
      </c>
      <c r="D271" s="99"/>
      <c r="E271" s="65" t="s">
        <v>1016</v>
      </c>
      <c r="F271" s="65">
        <v>30</v>
      </c>
      <c r="G271" s="24">
        <v>9.6</v>
      </c>
      <c r="H271" s="25">
        <f t="shared" si="14"/>
        <v>288</v>
      </c>
    </row>
    <row r="272" spans="2:8" ht="15.75" thickBot="1">
      <c r="B272" s="63" t="s">
        <v>181</v>
      </c>
      <c r="C272" s="64" t="s">
        <v>1019</v>
      </c>
      <c r="D272" s="99"/>
      <c r="E272" s="65" t="s">
        <v>1016</v>
      </c>
      <c r="F272" s="65">
        <v>21</v>
      </c>
      <c r="G272" s="24">
        <v>9.6</v>
      </c>
      <c r="H272" s="25">
        <f t="shared" si="14"/>
        <v>201.6</v>
      </c>
    </row>
    <row r="273" spans="2:8" ht="15.75" thickBot="1">
      <c r="B273" s="63" t="s">
        <v>184</v>
      </c>
      <c r="C273" s="64" t="s">
        <v>1020</v>
      </c>
      <c r="D273" s="99"/>
      <c r="E273" s="65" t="s">
        <v>1016</v>
      </c>
      <c r="F273" s="65">
        <v>25</v>
      </c>
      <c r="G273" s="24">
        <v>9.6</v>
      </c>
      <c r="H273" s="25">
        <f t="shared" si="14"/>
        <v>240</v>
      </c>
    </row>
    <row r="274" spans="2:8" ht="15.75" thickBot="1">
      <c r="B274" s="63" t="s">
        <v>185</v>
      </c>
      <c r="C274" s="64" t="s">
        <v>1021</v>
      </c>
      <c r="D274" s="99"/>
      <c r="E274" s="65" t="s">
        <v>1016</v>
      </c>
      <c r="F274" s="65">
        <v>12</v>
      </c>
      <c r="G274" s="24">
        <v>9.6</v>
      </c>
      <c r="H274" s="25">
        <f t="shared" si="14"/>
        <v>115.2</v>
      </c>
    </row>
    <row r="275" spans="2:8" ht="15.75" thickBot="1">
      <c r="B275" s="63" t="s">
        <v>186</v>
      </c>
      <c r="C275" s="64" t="s">
        <v>1022</v>
      </c>
      <c r="D275" s="99"/>
      <c r="E275" s="65" t="s">
        <v>1016</v>
      </c>
      <c r="F275" s="65">
        <v>15</v>
      </c>
      <c r="G275" s="24">
        <v>9.6</v>
      </c>
      <c r="H275" s="25">
        <f t="shared" si="14"/>
        <v>144</v>
      </c>
    </row>
    <row r="276" spans="2:8" ht="15.75" thickBot="1">
      <c r="B276" s="63" t="s">
        <v>187</v>
      </c>
      <c r="C276" s="64" t="s">
        <v>1023</v>
      </c>
      <c r="D276" s="99"/>
      <c r="E276" s="65" t="s">
        <v>1016</v>
      </c>
      <c r="F276" s="65">
        <v>1</v>
      </c>
      <c r="G276" s="24">
        <v>9.6</v>
      </c>
      <c r="H276" s="25">
        <f t="shared" si="14"/>
        <v>9.6</v>
      </c>
    </row>
    <row r="277" spans="2:8" ht="15.75" thickBot="1">
      <c r="B277" s="63" t="s">
        <v>188</v>
      </c>
      <c r="C277" s="64" t="s">
        <v>1024</v>
      </c>
      <c r="D277" s="99"/>
      <c r="E277" s="65" t="s">
        <v>1016</v>
      </c>
      <c r="F277" s="65">
        <v>1</v>
      </c>
      <c r="G277" s="24">
        <v>9.6</v>
      </c>
      <c r="H277" s="25">
        <f t="shared" si="14"/>
        <v>9.6</v>
      </c>
    </row>
    <row r="278" spans="2:8" ht="15.75" thickBot="1">
      <c r="B278" s="63" t="s">
        <v>190</v>
      </c>
      <c r="C278" s="64" t="s">
        <v>1025</v>
      </c>
      <c r="D278" s="99"/>
      <c r="E278" s="65" t="s">
        <v>1016</v>
      </c>
      <c r="F278" s="65">
        <v>2</v>
      </c>
      <c r="G278" s="24">
        <v>9.6</v>
      </c>
      <c r="H278" s="25">
        <f t="shared" si="14"/>
        <v>19.2</v>
      </c>
    </row>
    <row r="279" spans="2:8" ht="15.75" thickBot="1">
      <c r="B279" s="63" t="s">
        <v>191</v>
      </c>
      <c r="C279" s="64" t="s">
        <v>1026</v>
      </c>
      <c r="D279" s="99"/>
      <c r="E279" s="65" t="s">
        <v>1016</v>
      </c>
      <c r="F279" s="65">
        <v>2</v>
      </c>
      <c r="G279" s="24">
        <v>9.6</v>
      </c>
      <c r="H279" s="25">
        <f t="shared" si="14"/>
        <v>19.2</v>
      </c>
    </row>
    <row r="280" spans="2:8" ht="15.75" thickBot="1">
      <c r="B280" s="63" t="s">
        <v>192</v>
      </c>
      <c r="C280" s="64" t="s">
        <v>1027</v>
      </c>
      <c r="D280" s="99"/>
      <c r="E280" s="65" t="s">
        <v>1016</v>
      </c>
      <c r="F280" s="65">
        <v>10</v>
      </c>
      <c r="G280" s="24">
        <v>9.6</v>
      </c>
      <c r="H280" s="25">
        <f t="shared" si="14"/>
        <v>96</v>
      </c>
    </row>
    <row r="281" spans="2:8" ht="15.75" thickBot="1">
      <c r="B281" s="63" t="s">
        <v>193</v>
      </c>
      <c r="C281" s="64" t="s">
        <v>1028</v>
      </c>
      <c r="D281" s="99"/>
      <c r="E281" s="65" t="s">
        <v>1016</v>
      </c>
      <c r="F281" s="65">
        <v>33</v>
      </c>
      <c r="G281" s="24">
        <v>9.6</v>
      </c>
      <c r="H281" s="25">
        <f t="shared" si="14"/>
        <v>316.8</v>
      </c>
    </row>
    <row r="282" spans="2:8" ht="15.75" thickBot="1">
      <c r="B282" s="63" t="s">
        <v>194</v>
      </c>
      <c r="C282" s="64" t="s">
        <v>1029</v>
      </c>
      <c r="D282" s="99"/>
      <c r="E282" s="65" t="s">
        <v>1016</v>
      </c>
      <c r="F282" s="65">
        <v>4</v>
      </c>
      <c r="G282" s="24">
        <v>9.6</v>
      </c>
      <c r="H282" s="25">
        <f t="shared" si="14"/>
        <v>38.4</v>
      </c>
    </row>
    <row r="283" spans="2:8" ht="15.75" thickBot="1">
      <c r="B283" s="63" t="s">
        <v>195</v>
      </c>
      <c r="C283" s="64" t="s">
        <v>1030</v>
      </c>
      <c r="D283" s="99"/>
      <c r="E283" s="65" t="s">
        <v>1016</v>
      </c>
      <c r="F283" s="65">
        <v>2</v>
      </c>
      <c r="G283" s="24">
        <v>9.6</v>
      </c>
      <c r="H283" s="25">
        <f t="shared" si="14"/>
        <v>19.2</v>
      </c>
    </row>
    <row r="284" spans="2:8" ht="15.75" thickBot="1">
      <c r="B284" s="63" t="s">
        <v>196</v>
      </c>
      <c r="C284" s="64" t="s">
        <v>1031</v>
      </c>
      <c r="D284" s="99"/>
      <c r="E284" s="65" t="s">
        <v>1016</v>
      </c>
      <c r="F284" s="65">
        <v>1</v>
      </c>
      <c r="G284" s="24">
        <v>9.6</v>
      </c>
      <c r="H284" s="25">
        <f t="shared" si="14"/>
        <v>9.6</v>
      </c>
    </row>
    <row r="285" spans="2:8" ht="15.75" thickBot="1">
      <c r="B285" s="63" t="s">
        <v>197</v>
      </c>
      <c r="C285" s="64" t="s">
        <v>1032</v>
      </c>
      <c r="D285" s="99"/>
      <c r="E285" s="65" t="s">
        <v>1016</v>
      </c>
      <c r="F285" s="65">
        <v>1</v>
      </c>
      <c r="G285" s="24">
        <v>9.6</v>
      </c>
      <c r="H285" s="25">
        <f t="shared" si="14"/>
        <v>9.6</v>
      </c>
    </row>
    <row r="286" spans="2:8" ht="15.75" thickBot="1">
      <c r="B286" s="63" t="s">
        <v>1033</v>
      </c>
      <c r="C286" s="64" t="s">
        <v>1034</v>
      </c>
      <c r="D286" s="99"/>
      <c r="E286" s="65" t="s">
        <v>1016</v>
      </c>
      <c r="F286" s="65">
        <v>1</v>
      </c>
      <c r="G286" s="24">
        <v>9.6</v>
      </c>
      <c r="H286" s="25">
        <f t="shared" si="14"/>
        <v>9.6</v>
      </c>
    </row>
    <row r="287" spans="2:8" ht="15.75" thickBot="1">
      <c r="B287" s="63" t="s">
        <v>1035</v>
      </c>
      <c r="C287" s="64" t="s">
        <v>1036</v>
      </c>
      <c r="D287" s="99"/>
      <c r="E287" s="65" t="s">
        <v>1016</v>
      </c>
      <c r="F287" s="65">
        <v>4</v>
      </c>
      <c r="G287" s="24">
        <v>9.6</v>
      </c>
      <c r="H287" s="25">
        <f t="shared" si="14"/>
        <v>38.4</v>
      </c>
    </row>
    <row r="288" spans="2:8" ht="15.75" thickBot="1">
      <c r="B288" s="63" t="s">
        <v>1037</v>
      </c>
      <c r="C288" s="64" t="s">
        <v>1038</v>
      </c>
      <c r="D288" s="99"/>
      <c r="E288" s="65" t="s">
        <v>1016</v>
      </c>
      <c r="F288" s="65">
        <v>1</v>
      </c>
      <c r="G288" s="24">
        <v>9.6</v>
      </c>
      <c r="H288" s="25">
        <f t="shared" si="14"/>
        <v>9.6</v>
      </c>
    </row>
    <row r="289" spans="2:8" ht="15.75" thickBot="1">
      <c r="B289" s="63" t="s">
        <v>1039</v>
      </c>
      <c r="C289" s="64" t="s">
        <v>1040</v>
      </c>
      <c r="D289" s="99"/>
      <c r="E289" s="65" t="s">
        <v>1016</v>
      </c>
      <c r="F289" s="65">
        <v>2</v>
      </c>
      <c r="G289" s="24">
        <v>9.6</v>
      </c>
      <c r="H289" s="25">
        <f t="shared" si="14"/>
        <v>19.2</v>
      </c>
    </row>
    <row r="290" spans="2:8" ht="15.75" thickBot="1">
      <c r="B290" s="63" t="s">
        <v>1041</v>
      </c>
      <c r="C290" s="64" t="s">
        <v>1042</v>
      </c>
      <c r="D290" s="99"/>
      <c r="E290" s="65" t="s">
        <v>1016</v>
      </c>
      <c r="F290" s="65">
        <v>1</v>
      </c>
      <c r="G290" s="24">
        <v>9.6</v>
      </c>
      <c r="H290" s="25">
        <f t="shared" si="14"/>
        <v>9.6</v>
      </c>
    </row>
    <row r="291" spans="2:8" ht="15.75" thickBot="1">
      <c r="B291" s="63" t="s">
        <v>1043</v>
      </c>
      <c r="C291" s="64" t="s">
        <v>1044</v>
      </c>
      <c r="D291" s="99"/>
      <c r="E291" s="65" t="s">
        <v>1016</v>
      </c>
      <c r="F291" s="65">
        <v>1</v>
      </c>
      <c r="G291" s="24">
        <v>24.8</v>
      </c>
      <c r="H291" s="25">
        <f t="shared" si="14"/>
        <v>24.8</v>
      </c>
    </row>
    <row r="292" spans="2:8" ht="15.75" thickBot="1">
      <c r="B292" s="63" t="s">
        <v>1045</v>
      </c>
      <c r="C292" s="64" t="s">
        <v>1046</v>
      </c>
      <c r="D292" s="99"/>
      <c r="E292" s="65" t="s">
        <v>1016</v>
      </c>
      <c r="F292" s="65">
        <v>2</v>
      </c>
      <c r="G292" s="24">
        <v>9.6</v>
      </c>
      <c r="H292" s="25">
        <f t="shared" si="14"/>
        <v>19.2</v>
      </c>
    </row>
    <row r="293" spans="2:8" ht="15.75" thickBot="1">
      <c r="B293" s="63" t="s">
        <v>1047</v>
      </c>
      <c r="C293" s="64" t="s">
        <v>1048</v>
      </c>
      <c r="D293" s="99"/>
      <c r="E293" s="65" t="s">
        <v>1016</v>
      </c>
      <c r="F293" s="65">
        <v>1</v>
      </c>
      <c r="G293" s="24">
        <v>9.6</v>
      </c>
      <c r="H293" s="25">
        <f t="shared" si="14"/>
        <v>9.6</v>
      </c>
    </row>
    <row r="294" spans="2:8" ht="15.75" thickBot="1">
      <c r="B294" s="63" t="s">
        <v>1049</v>
      </c>
      <c r="C294" s="64" t="s">
        <v>1050</v>
      </c>
      <c r="D294" s="99"/>
      <c r="E294" s="65" t="s">
        <v>1016</v>
      </c>
      <c r="F294" s="65">
        <v>1</v>
      </c>
      <c r="G294" s="24">
        <v>9.6</v>
      </c>
      <c r="H294" s="25">
        <f t="shared" si="14"/>
        <v>9.6</v>
      </c>
    </row>
    <row r="295" spans="2:8" ht="15.75" thickBot="1">
      <c r="B295" s="63" t="s">
        <v>1051</v>
      </c>
      <c r="C295" s="64" t="s">
        <v>1052</v>
      </c>
      <c r="D295" s="99"/>
      <c r="E295" s="65" t="s">
        <v>1016</v>
      </c>
      <c r="F295" s="65">
        <v>2</v>
      </c>
      <c r="G295" s="24">
        <v>9.6</v>
      </c>
      <c r="H295" s="25">
        <f t="shared" si="14"/>
        <v>19.2</v>
      </c>
    </row>
    <row r="296" spans="2:8" ht="15.75" thickBot="1">
      <c r="B296" s="63" t="s">
        <v>1053</v>
      </c>
      <c r="C296" s="64" t="s">
        <v>1054</v>
      </c>
      <c r="D296" s="99"/>
      <c r="E296" s="65" t="s">
        <v>1016</v>
      </c>
      <c r="F296" s="65">
        <v>2</v>
      </c>
      <c r="G296" s="24">
        <v>9.6</v>
      </c>
      <c r="H296" s="25">
        <f t="shared" si="14"/>
        <v>19.2</v>
      </c>
    </row>
    <row r="297" spans="2:8" ht="15.75" thickBot="1">
      <c r="B297" s="63" t="s">
        <v>1055</v>
      </c>
      <c r="C297" s="64" t="s">
        <v>1056</v>
      </c>
      <c r="D297" s="99"/>
      <c r="E297" s="65" t="s">
        <v>1016</v>
      </c>
      <c r="F297" s="65">
        <v>1</v>
      </c>
      <c r="G297" s="24">
        <v>24.8</v>
      </c>
      <c r="H297" s="25">
        <f t="shared" si="14"/>
        <v>24.8</v>
      </c>
    </row>
    <row r="298" spans="2:8" ht="15.75" thickBot="1">
      <c r="B298" s="63" t="s">
        <v>1057</v>
      </c>
      <c r="C298" s="64" t="s">
        <v>1058</v>
      </c>
      <c r="D298" s="63"/>
      <c r="E298" s="65" t="s">
        <v>1016</v>
      </c>
      <c r="F298" s="65">
        <v>1</v>
      </c>
      <c r="G298" s="24">
        <v>9.6</v>
      </c>
      <c r="H298" s="25">
        <f t="shared" si="14"/>
        <v>9.6</v>
      </c>
    </row>
    <row r="299" spans="2:8" ht="15.75" thickBot="1">
      <c r="B299" s="63" t="s">
        <v>1059</v>
      </c>
      <c r="C299" s="64" t="s">
        <v>1060</v>
      </c>
      <c r="D299" s="71" t="s">
        <v>731</v>
      </c>
      <c r="E299" s="65" t="s">
        <v>1016</v>
      </c>
      <c r="F299" s="65">
        <v>3</v>
      </c>
      <c r="G299" s="24">
        <v>9.6</v>
      </c>
      <c r="H299" s="25">
        <f t="shared" si="14"/>
        <v>28.8</v>
      </c>
    </row>
    <row r="300" spans="2:8" ht="15.75" thickBot="1">
      <c r="B300" s="63" t="s">
        <v>1061</v>
      </c>
      <c r="C300" s="64" t="s">
        <v>1062</v>
      </c>
      <c r="D300" s="99"/>
      <c r="E300" s="65" t="s">
        <v>1016</v>
      </c>
      <c r="F300" s="65">
        <v>2</v>
      </c>
      <c r="G300" s="24">
        <v>9.6</v>
      </c>
      <c r="H300" s="25">
        <f t="shared" si="14"/>
        <v>19.2</v>
      </c>
    </row>
    <row r="301" spans="2:8" ht="15.75" thickBot="1">
      <c r="B301" s="63" t="s">
        <v>1063</v>
      </c>
      <c r="C301" s="64" t="s">
        <v>1064</v>
      </c>
      <c r="D301" s="99"/>
      <c r="E301" s="65" t="s">
        <v>1016</v>
      </c>
      <c r="F301" s="65">
        <v>6</v>
      </c>
      <c r="G301" s="24">
        <v>9.6</v>
      </c>
      <c r="H301" s="25">
        <f t="shared" si="14"/>
        <v>57.6</v>
      </c>
    </row>
    <row r="302" spans="2:8" ht="15.75" thickBot="1">
      <c r="B302" s="63" t="s">
        <v>1065</v>
      </c>
      <c r="C302" s="64" t="s">
        <v>1066</v>
      </c>
      <c r="D302" s="99"/>
      <c r="E302" s="65" t="s">
        <v>1016</v>
      </c>
      <c r="F302" s="65">
        <v>6</v>
      </c>
      <c r="G302" s="24">
        <v>9.6</v>
      </c>
      <c r="H302" s="25">
        <f t="shared" si="14"/>
        <v>57.6</v>
      </c>
    </row>
    <row r="303" spans="2:8" ht="15.75" thickBot="1">
      <c r="B303" s="63" t="s">
        <v>1067</v>
      </c>
      <c r="C303" s="64" t="s">
        <v>1068</v>
      </c>
      <c r="D303" s="99"/>
      <c r="E303" s="65" t="s">
        <v>1016</v>
      </c>
      <c r="F303" s="65">
        <v>1</v>
      </c>
      <c r="G303" s="24">
        <v>9.6</v>
      </c>
      <c r="H303" s="25">
        <f t="shared" si="14"/>
        <v>9.6</v>
      </c>
    </row>
    <row r="304" spans="2:8" ht="15.75" thickBot="1">
      <c r="B304" s="63" t="s">
        <v>1069</v>
      </c>
      <c r="C304" s="64" t="s">
        <v>1070</v>
      </c>
      <c r="D304" s="99"/>
      <c r="E304" s="65" t="s">
        <v>1016</v>
      </c>
      <c r="F304" s="65">
        <v>71</v>
      </c>
      <c r="G304" s="24">
        <v>61</v>
      </c>
      <c r="H304" s="25">
        <f t="shared" si="14"/>
        <v>4331</v>
      </c>
    </row>
    <row r="305" spans="2:8" ht="15.75" thickBot="1">
      <c r="B305" s="63" t="s">
        <v>1071</v>
      </c>
      <c r="C305" s="64" t="s">
        <v>1072</v>
      </c>
      <c r="D305" s="99"/>
      <c r="E305" s="65" t="s">
        <v>511</v>
      </c>
      <c r="F305" s="65">
        <v>124</v>
      </c>
      <c r="G305" s="24">
        <v>156.6</v>
      </c>
      <c r="H305" s="25">
        <f t="shared" si="14"/>
        <v>19418.400000000001</v>
      </c>
    </row>
    <row r="306" spans="2:8" ht="15.75" thickBot="1">
      <c r="B306" s="63" t="s">
        <v>1106</v>
      </c>
      <c r="C306" s="64" t="s">
        <v>1073</v>
      </c>
      <c r="D306" s="63"/>
      <c r="E306" s="65" t="s">
        <v>24</v>
      </c>
      <c r="F306" s="100">
        <v>192</v>
      </c>
      <c r="G306" s="24">
        <v>30.1</v>
      </c>
      <c r="H306" s="25">
        <f t="shared" si="14"/>
        <v>5779.2</v>
      </c>
    </row>
    <row r="307" spans="2:8" ht="15.75" thickBot="1">
      <c r="B307" s="63" t="s">
        <v>14</v>
      </c>
      <c r="C307" s="76" t="s">
        <v>1074</v>
      </c>
      <c r="D307" s="77"/>
      <c r="E307" s="77"/>
      <c r="F307" s="78"/>
      <c r="G307" s="24"/>
      <c r="H307" s="25"/>
    </row>
    <row r="308" spans="2:8" ht="15.75" thickBot="1">
      <c r="B308" s="63" t="s">
        <v>178</v>
      </c>
      <c r="C308" s="64" t="s">
        <v>822</v>
      </c>
      <c r="D308" s="71" t="s">
        <v>731</v>
      </c>
      <c r="E308" s="65" t="s">
        <v>24</v>
      </c>
      <c r="F308" s="65">
        <v>505</v>
      </c>
      <c r="G308" s="24">
        <v>1.7000000000000002</v>
      </c>
      <c r="H308" s="25">
        <f t="shared" si="14"/>
        <v>858.5</v>
      </c>
    </row>
    <row r="309" spans="2:8" ht="15.75" thickBot="1">
      <c r="B309" s="63" t="s">
        <v>179</v>
      </c>
      <c r="C309" s="64" t="s">
        <v>823</v>
      </c>
      <c r="D309" s="99"/>
      <c r="E309" s="65" t="s">
        <v>24</v>
      </c>
      <c r="F309" s="65">
        <v>1420</v>
      </c>
      <c r="G309" s="24">
        <v>2.3000000000000003</v>
      </c>
      <c r="H309" s="25">
        <f t="shared" si="14"/>
        <v>3266</v>
      </c>
    </row>
    <row r="310" spans="2:8" ht="15.75" thickBot="1">
      <c r="B310" s="63" t="s">
        <v>180</v>
      </c>
      <c r="C310" s="64" t="s">
        <v>1075</v>
      </c>
      <c r="D310" s="99"/>
      <c r="E310" s="65" t="s">
        <v>24</v>
      </c>
      <c r="F310" s="65">
        <v>6.3</v>
      </c>
      <c r="G310" s="24">
        <v>4</v>
      </c>
      <c r="H310" s="25">
        <f t="shared" si="14"/>
        <v>25.2</v>
      </c>
    </row>
    <row r="311" spans="2:8" ht="15.75" thickBot="1">
      <c r="B311" s="63" t="s">
        <v>181</v>
      </c>
      <c r="C311" s="64" t="s">
        <v>821</v>
      </c>
      <c r="D311" s="99"/>
      <c r="E311" s="65" t="s">
        <v>24</v>
      </c>
      <c r="F311" s="65">
        <v>535</v>
      </c>
      <c r="G311" s="24">
        <v>1.2000000000000002</v>
      </c>
      <c r="H311" s="25">
        <f t="shared" si="14"/>
        <v>642</v>
      </c>
    </row>
    <row r="312" spans="2:8" ht="15.75" thickBot="1">
      <c r="B312" s="63" t="s">
        <v>184</v>
      </c>
      <c r="C312" s="64" t="s">
        <v>820</v>
      </c>
      <c r="D312" s="99"/>
      <c r="E312" s="65" t="s">
        <v>24</v>
      </c>
      <c r="F312" s="65">
        <v>785</v>
      </c>
      <c r="G312" s="24">
        <v>0.6</v>
      </c>
      <c r="H312" s="25">
        <f t="shared" si="14"/>
        <v>471</v>
      </c>
    </row>
    <row r="313" spans="2:8" ht="15.75" thickBot="1">
      <c r="B313" s="63" t="s">
        <v>185</v>
      </c>
      <c r="C313" s="64" t="s">
        <v>1076</v>
      </c>
      <c r="D313" s="99"/>
      <c r="E313" s="65" t="s">
        <v>511</v>
      </c>
      <c r="F313" s="65">
        <v>2</v>
      </c>
      <c r="G313" s="24">
        <v>18.700000000000003</v>
      </c>
      <c r="H313" s="25">
        <f t="shared" si="14"/>
        <v>37.4</v>
      </c>
    </row>
    <row r="314" spans="2:8" ht="15.75" thickBot="1">
      <c r="B314" s="63" t="s">
        <v>186</v>
      </c>
      <c r="C314" s="64" t="s">
        <v>1077</v>
      </c>
      <c r="D314" s="99"/>
      <c r="E314" s="65" t="s">
        <v>24</v>
      </c>
      <c r="F314" s="65">
        <v>374</v>
      </c>
      <c r="G314" s="24">
        <v>2.4</v>
      </c>
      <c r="H314" s="25">
        <f t="shared" si="14"/>
        <v>897.6</v>
      </c>
    </row>
    <row r="315" spans="2:8" ht="15.75" thickBot="1">
      <c r="B315" s="63" t="s">
        <v>187</v>
      </c>
      <c r="C315" s="64" t="s">
        <v>1078</v>
      </c>
      <c r="D315" s="99"/>
      <c r="E315" s="65" t="s">
        <v>24</v>
      </c>
      <c r="F315" s="65">
        <v>266</v>
      </c>
      <c r="G315" s="24">
        <v>4.6999999999999993</v>
      </c>
      <c r="H315" s="25">
        <f t="shared" si="14"/>
        <v>1250.2</v>
      </c>
    </row>
    <row r="316" spans="2:8" ht="15.75" thickBot="1">
      <c r="B316" s="63" t="s">
        <v>188</v>
      </c>
      <c r="C316" s="64" t="s">
        <v>1079</v>
      </c>
      <c r="D316" s="99"/>
      <c r="E316" s="65" t="s">
        <v>24</v>
      </c>
      <c r="F316" s="65">
        <v>138</v>
      </c>
      <c r="G316" s="24">
        <v>9.4</v>
      </c>
      <c r="H316" s="25">
        <f t="shared" si="14"/>
        <v>1297.2</v>
      </c>
    </row>
    <row r="317" spans="2:8" ht="15.75" thickBot="1">
      <c r="B317" s="63" t="s">
        <v>190</v>
      </c>
      <c r="C317" s="64" t="s">
        <v>827</v>
      </c>
      <c r="D317" s="99"/>
      <c r="E317" s="65" t="s">
        <v>511</v>
      </c>
      <c r="F317" s="65">
        <v>248</v>
      </c>
      <c r="G317" s="24">
        <v>18.700000000000003</v>
      </c>
      <c r="H317" s="25">
        <f t="shared" si="14"/>
        <v>4637.6000000000004</v>
      </c>
    </row>
    <row r="318" spans="2:8" ht="15.75" thickBot="1">
      <c r="B318" s="63" t="s">
        <v>191</v>
      </c>
      <c r="C318" s="64" t="s">
        <v>1080</v>
      </c>
      <c r="D318" s="99"/>
      <c r="E318" s="65" t="s">
        <v>24</v>
      </c>
      <c r="F318" s="65">
        <v>198</v>
      </c>
      <c r="G318" s="24">
        <v>9.4</v>
      </c>
      <c r="H318" s="25">
        <f t="shared" si="14"/>
        <v>1861.2</v>
      </c>
    </row>
    <row r="319" spans="2:8" ht="15.75" thickBot="1">
      <c r="B319" s="63" t="s">
        <v>192</v>
      </c>
      <c r="C319" s="64" t="s">
        <v>1081</v>
      </c>
      <c r="D319" s="99"/>
      <c r="E319" s="65" t="s">
        <v>1016</v>
      </c>
      <c r="F319" s="371">
        <v>18</v>
      </c>
      <c r="G319" s="24">
        <v>18.700000000000003</v>
      </c>
      <c r="H319" s="25">
        <f t="shared" si="14"/>
        <v>336.6</v>
      </c>
    </row>
    <row r="320" spans="2:8" ht="15.75" thickBot="1">
      <c r="B320" s="99" t="s">
        <v>193</v>
      </c>
      <c r="C320" s="70" t="s">
        <v>1082</v>
      </c>
      <c r="D320" s="99"/>
      <c r="E320" s="80" t="s">
        <v>1016</v>
      </c>
      <c r="F320" s="80">
        <v>24</v>
      </c>
      <c r="G320" s="30">
        <v>18.700000000000003</v>
      </c>
      <c r="H320" s="31">
        <f t="shared" si="14"/>
        <v>448.8</v>
      </c>
    </row>
    <row r="321" spans="2:8" ht="15.75" thickBot="1">
      <c r="B321" s="140" t="s">
        <v>1107</v>
      </c>
      <c r="C321" s="141"/>
      <c r="D321" s="142"/>
      <c r="E321" s="142"/>
      <c r="F321" s="142"/>
      <c r="G321" s="143"/>
      <c r="H321" s="32">
        <f>SUM(H9:H320)</f>
        <v>3120665.2100000032</v>
      </c>
    </row>
  </sheetData>
  <mergeCells count="3">
    <mergeCell ref="G5:H5"/>
    <mergeCell ref="G6:G7"/>
    <mergeCell ref="H6:H7"/>
  </mergeCells>
  <pageMargins left="0.39370078740157483" right="0.19685039370078741" top="0.39370078740157483" bottom="0.39370078740157483" header="0" footer="0"/>
  <pageSetup paperSize="9" scale="8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B2:O256"/>
  <sheetViews>
    <sheetView topLeftCell="A85" zoomScaleNormal="100" workbookViewId="0">
      <selection activeCell="L15" sqref="L15"/>
    </sheetView>
  </sheetViews>
  <sheetFormatPr defaultColWidth="8.75" defaultRowHeight="15"/>
  <cols>
    <col min="1" max="1" width="2.75" style="1" customWidth="1"/>
    <col min="2" max="2" width="10.5" style="1" customWidth="1"/>
    <col min="3" max="3" width="40.5" style="1" customWidth="1"/>
    <col min="4" max="6" width="10.5" style="16" customWidth="1"/>
    <col min="7" max="8" width="13.5" style="23" customWidth="1"/>
    <col min="9" max="16384" width="8.75" style="1"/>
  </cols>
  <sheetData>
    <row r="2" spans="2:8">
      <c r="B2" s="46" t="s">
        <v>1085</v>
      </c>
      <c r="C2" s="46"/>
      <c r="D2" s="47"/>
      <c r="E2" s="47"/>
      <c r="F2" s="47"/>
      <c r="G2" s="48"/>
      <c r="H2" s="48"/>
    </row>
    <row r="3" spans="2:8">
      <c r="B3" s="49" t="s">
        <v>1108</v>
      </c>
      <c r="C3" s="49"/>
      <c r="D3" s="50"/>
      <c r="E3" s="50"/>
      <c r="F3" s="50"/>
      <c r="G3" s="51"/>
      <c r="H3" s="51"/>
    </row>
    <row r="4" spans="2:8" ht="15.75" thickBot="1"/>
    <row r="5" spans="2:8" ht="28.5">
      <c r="B5" s="52" t="s">
        <v>743</v>
      </c>
      <c r="C5" s="52" t="s">
        <v>606</v>
      </c>
      <c r="D5" s="53" t="s">
        <v>8</v>
      </c>
      <c r="E5" s="53" t="s">
        <v>9</v>
      </c>
      <c r="F5" s="53" t="s">
        <v>10</v>
      </c>
      <c r="G5" s="378" t="s">
        <v>1084</v>
      </c>
      <c r="H5" s="379"/>
    </row>
    <row r="6" spans="2:8">
      <c r="B6" s="54"/>
      <c r="C6" s="54"/>
      <c r="D6" s="55"/>
      <c r="E6" s="55"/>
      <c r="F6" s="55"/>
      <c r="G6" s="380" t="s">
        <v>209</v>
      </c>
      <c r="H6" s="382" t="s">
        <v>608</v>
      </c>
    </row>
    <row r="7" spans="2:8" ht="15.75" thickBot="1">
      <c r="B7" s="56"/>
      <c r="C7" s="56"/>
      <c r="D7" s="57"/>
      <c r="E7" s="57"/>
      <c r="F7" s="57"/>
      <c r="G7" s="381"/>
      <c r="H7" s="383"/>
    </row>
    <row r="8" spans="2:8" ht="15.75" thickBot="1">
      <c r="B8" s="58" t="s">
        <v>744</v>
      </c>
      <c r="C8" s="59"/>
      <c r="D8" s="60"/>
      <c r="E8" s="60"/>
      <c r="F8" s="60"/>
      <c r="G8" s="61"/>
      <c r="H8" s="62"/>
    </row>
    <row r="9" spans="2:8" ht="15.75" thickBot="1">
      <c r="B9" s="63" t="s">
        <v>11</v>
      </c>
      <c r="C9" s="64" t="s">
        <v>745</v>
      </c>
      <c r="D9" s="65" t="s">
        <v>626</v>
      </c>
      <c r="E9" s="65" t="s">
        <v>24</v>
      </c>
      <c r="F9" s="65">
        <v>77</v>
      </c>
      <c r="G9" s="24">
        <v>1.2</v>
      </c>
      <c r="H9" s="25">
        <f t="shared" ref="H9:H12" si="0">ROUND(F9*G9,2)</f>
        <v>92.4</v>
      </c>
    </row>
    <row r="10" spans="2:8" ht="15.75" thickBot="1">
      <c r="B10" s="63" t="s">
        <v>14</v>
      </c>
      <c r="C10" s="64" t="s">
        <v>746</v>
      </c>
      <c r="D10" s="65" t="s">
        <v>626</v>
      </c>
      <c r="E10" s="65" t="s">
        <v>511</v>
      </c>
      <c r="F10" s="65">
        <v>112</v>
      </c>
      <c r="G10" s="24">
        <v>1.2</v>
      </c>
      <c r="H10" s="25">
        <f t="shared" si="0"/>
        <v>134.4</v>
      </c>
    </row>
    <row r="11" spans="2:8" ht="15.75" thickBot="1">
      <c r="B11" s="63" t="s">
        <v>17</v>
      </c>
      <c r="C11" s="64" t="s">
        <v>747</v>
      </c>
      <c r="D11" s="65" t="s">
        <v>626</v>
      </c>
      <c r="E11" s="65" t="s">
        <v>511</v>
      </c>
      <c r="F11" s="65">
        <v>294</v>
      </c>
      <c r="G11" s="24">
        <v>2.5</v>
      </c>
      <c r="H11" s="25">
        <f t="shared" si="0"/>
        <v>735</v>
      </c>
    </row>
    <row r="12" spans="2:8" ht="15.75" thickBot="1">
      <c r="B12" s="63" t="s">
        <v>19</v>
      </c>
      <c r="C12" s="64" t="s">
        <v>748</v>
      </c>
      <c r="D12" s="65" t="s">
        <v>626</v>
      </c>
      <c r="E12" s="65" t="s">
        <v>749</v>
      </c>
      <c r="F12" s="65">
        <v>126</v>
      </c>
      <c r="G12" s="24">
        <v>1.2</v>
      </c>
      <c r="H12" s="25">
        <f t="shared" si="0"/>
        <v>151.19999999999999</v>
      </c>
    </row>
    <row r="13" spans="2:8" ht="15.75" thickBot="1">
      <c r="B13" s="58" t="s">
        <v>750</v>
      </c>
      <c r="C13" s="60"/>
      <c r="D13" s="60"/>
      <c r="E13" s="60"/>
      <c r="F13" s="60"/>
      <c r="G13" s="61"/>
      <c r="H13" s="62"/>
    </row>
    <row r="14" spans="2:8" ht="15.75" thickBot="1">
      <c r="B14" s="72" t="s">
        <v>11</v>
      </c>
      <c r="C14" s="64" t="s">
        <v>751</v>
      </c>
      <c r="D14" s="65" t="s">
        <v>720</v>
      </c>
      <c r="E14" s="65" t="s">
        <v>623</v>
      </c>
      <c r="F14" s="65">
        <v>8042</v>
      </c>
      <c r="G14" s="24">
        <v>1.6</v>
      </c>
      <c r="H14" s="25">
        <f t="shared" ref="H14:H23" si="1">ROUND(F14*G14,2)</f>
        <v>12867.2</v>
      </c>
    </row>
    <row r="15" spans="2:8">
      <c r="B15" s="71" t="s">
        <v>14</v>
      </c>
      <c r="C15" s="70" t="s">
        <v>752</v>
      </c>
      <c r="D15" s="71" t="s">
        <v>720</v>
      </c>
      <c r="E15" s="71" t="s">
        <v>623</v>
      </c>
      <c r="F15" s="71">
        <v>1782</v>
      </c>
      <c r="G15" s="24">
        <v>1.6</v>
      </c>
      <c r="H15" s="25">
        <f t="shared" si="1"/>
        <v>2851.2</v>
      </c>
    </row>
    <row r="16" spans="2:8" ht="15.75" thickBot="1">
      <c r="B16" s="63"/>
      <c r="C16" s="64" t="s">
        <v>753</v>
      </c>
      <c r="D16" s="63"/>
      <c r="E16" s="63"/>
      <c r="F16" s="63"/>
      <c r="G16" s="24"/>
      <c r="H16" s="25"/>
    </row>
    <row r="17" spans="2:8" ht="15.75" thickBot="1">
      <c r="B17" s="63" t="s">
        <v>17</v>
      </c>
      <c r="C17" s="64" t="s">
        <v>754</v>
      </c>
      <c r="D17" s="65" t="s">
        <v>720</v>
      </c>
      <c r="E17" s="65" t="s">
        <v>623</v>
      </c>
      <c r="F17" s="65">
        <v>1782</v>
      </c>
      <c r="G17" s="24">
        <v>1.9</v>
      </c>
      <c r="H17" s="25">
        <f t="shared" si="1"/>
        <v>3385.8</v>
      </c>
    </row>
    <row r="18" spans="2:8" ht="15.75" thickBot="1">
      <c r="B18" s="63" t="s">
        <v>19</v>
      </c>
      <c r="C18" s="64" t="s">
        <v>755</v>
      </c>
      <c r="D18" s="65" t="s">
        <v>720</v>
      </c>
      <c r="E18" s="65" t="s">
        <v>623</v>
      </c>
      <c r="F18" s="65">
        <v>6260</v>
      </c>
      <c r="G18" s="24">
        <v>4</v>
      </c>
      <c r="H18" s="25">
        <f t="shared" si="1"/>
        <v>25040</v>
      </c>
    </row>
    <row r="19" spans="2:8" ht="15.75" thickBot="1">
      <c r="B19" s="63" t="s">
        <v>21</v>
      </c>
      <c r="C19" s="64" t="s">
        <v>756</v>
      </c>
      <c r="D19" s="65" t="s">
        <v>720</v>
      </c>
      <c r="E19" s="65" t="s">
        <v>511</v>
      </c>
      <c r="F19" s="65">
        <v>18100</v>
      </c>
      <c r="G19" s="24">
        <v>1</v>
      </c>
      <c r="H19" s="25">
        <f t="shared" si="1"/>
        <v>18100</v>
      </c>
    </row>
    <row r="20" spans="2:8" ht="15.75" thickBot="1">
      <c r="B20" s="63" t="s">
        <v>23</v>
      </c>
      <c r="C20" s="64" t="s">
        <v>757</v>
      </c>
      <c r="D20" s="65" t="s">
        <v>758</v>
      </c>
      <c r="E20" s="65" t="s">
        <v>511</v>
      </c>
      <c r="F20" s="65">
        <v>2800</v>
      </c>
      <c r="G20" s="24">
        <v>5.2</v>
      </c>
      <c r="H20" s="25">
        <f t="shared" si="1"/>
        <v>14560</v>
      </c>
    </row>
    <row r="21" spans="2:8" ht="15.75" thickBot="1">
      <c r="B21" s="63" t="s">
        <v>25</v>
      </c>
      <c r="C21" s="64" t="s">
        <v>759</v>
      </c>
      <c r="D21" s="65" t="s">
        <v>720</v>
      </c>
      <c r="E21" s="65" t="s">
        <v>623</v>
      </c>
      <c r="F21" s="65">
        <v>3620</v>
      </c>
      <c r="G21" s="24">
        <v>4</v>
      </c>
      <c r="H21" s="25">
        <f t="shared" si="1"/>
        <v>14480</v>
      </c>
    </row>
    <row r="22" spans="2:8" ht="15.75" thickBot="1">
      <c r="B22" s="63" t="s">
        <v>26</v>
      </c>
      <c r="C22" s="64" t="s">
        <v>760</v>
      </c>
      <c r="D22" s="65" t="s">
        <v>720</v>
      </c>
      <c r="E22" s="65" t="s">
        <v>511</v>
      </c>
      <c r="F22" s="65">
        <v>14417</v>
      </c>
      <c r="G22" s="24">
        <v>0.82</v>
      </c>
      <c r="H22" s="25">
        <f t="shared" si="1"/>
        <v>11821.94</v>
      </c>
    </row>
    <row r="23" spans="2:8" ht="15.75" thickBot="1">
      <c r="B23" s="63" t="s">
        <v>27</v>
      </c>
      <c r="C23" s="64" t="s">
        <v>761</v>
      </c>
      <c r="D23" s="65" t="s">
        <v>635</v>
      </c>
      <c r="E23" s="65" t="s">
        <v>623</v>
      </c>
      <c r="F23" s="65">
        <v>4325</v>
      </c>
      <c r="G23" s="24">
        <v>0.6</v>
      </c>
      <c r="H23" s="25">
        <f t="shared" si="1"/>
        <v>2595</v>
      </c>
    </row>
    <row r="24" spans="2:8" ht="15.75" thickBot="1">
      <c r="B24" s="365" t="s">
        <v>762</v>
      </c>
      <c r="C24" s="60"/>
      <c r="D24" s="60"/>
      <c r="E24" s="60"/>
      <c r="F24" s="60"/>
      <c r="G24" s="61"/>
      <c r="H24" s="62"/>
    </row>
    <row r="25" spans="2:8" ht="15.75" thickBot="1">
      <c r="B25" s="63" t="s">
        <v>11</v>
      </c>
      <c r="C25" s="366" t="s">
        <v>763</v>
      </c>
      <c r="D25" s="77"/>
      <c r="E25" s="77"/>
      <c r="F25" s="78"/>
      <c r="G25" s="376"/>
      <c r="H25" s="377"/>
    </row>
    <row r="26" spans="2:8" ht="30.75" thickBot="1">
      <c r="B26" s="63" t="s">
        <v>115</v>
      </c>
      <c r="C26" s="70" t="s">
        <v>764</v>
      </c>
      <c r="D26" s="65" t="s">
        <v>728</v>
      </c>
      <c r="E26" s="65" t="s">
        <v>511</v>
      </c>
      <c r="F26" s="65">
        <v>6401</v>
      </c>
      <c r="G26" s="24">
        <v>12.15</v>
      </c>
      <c r="H26" s="25">
        <f t="shared" ref="H26:H32" si="2">ROUND(F26*G26,2)</f>
        <v>77772.149999999994</v>
      </c>
    </row>
    <row r="27" spans="2:8" ht="30.75" thickBot="1">
      <c r="B27" s="280" t="s">
        <v>117</v>
      </c>
      <c r="C27" s="252" t="s">
        <v>1083</v>
      </c>
      <c r="D27" s="65" t="s">
        <v>728</v>
      </c>
      <c r="E27" s="65" t="s">
        <v>511</v>
      </c>
      <c r="F27" s="80">
        <v>6401</v>
      </c>
      <c r="G27" s="24">
        <v>0.6</v>
      </c>
      <c r="H27" s="25">
        <f t="shared" si="2"/>
        <v>3840.6</v>
      </c>
    </row>
    <row r="28" spans="2:8">
      <c r="B28" s="69" t="s">
        <v>118</v>
      </c>
      <c r="C28" s="70" t="s">
        <v>765</v>
      </c>
      <c r="D28" s="71" t="s">
        <v>728</v>
      </c>
      <c r="E28" s="71" t="s">
        <v>511</v>
      </c>
      <c r="F28" s="71">
        <v>6401</v>
      </c>
      <c r="G28" s="24">
        <v>10.25</v>
      </c>
      <c r="H28" s="25">
        <f t="shared" si="2"/>
        <v>65610.25</v>
      </c>
    </row>
    <row r="29" spans="2:8" ht="15.75" thickBot="1">
      <c r="B29" s="63"/>
      <c r="C29" s="64" t="s">
        <v>766</v>
      </c>
      <c r="D29" s="63"/>
      <c r="E29" s="63"/>
      <c r="F29" s="63"/>
      <c r="G29" s="24"/>
      <c r="H29" s="25"/>
    </row>
    <row r="30" spans="2:8" ht="30">
      <c r="B30" s="69" t="s">
        <v>119</v>
      </c>
      <c r="C30" s="69" t="s">
        <v>767</v>
      </c>
      <c r="D30" s="71" t="s">
        <v>635</v>
      </c>
      <c r="E30" s="71" t="s">
        <v>511</v>
      </c>
      <c r="F30" s="71">
        <v>6401</v>
      </c>
      <c r="G30" s="24">
        <v>10.5</v>
      </c>
      <c r="H30" s="25">
        <f t="shared" si="2"/>
        <v>67210.5</v>
      </c>
    </row>
    <row r="31" spans="2:8" ht="15.75" thickBot="1">
      <c r="B31" s="72"/>
      <c r="C31" s="72"/>
      <c r="D31" s="63"/>
      <c r="E31" s="63"/>
      <c r="F31" s="63"/>
      <c r="G31" s="24"/>
      <c r="H31" s="25"/>
    </row>
    <row r="32" spans="2:8" ht="15.75" thickBot="1">
      <c r="B32" s="63"/>
      <c r="C32" s="64" t="s">
        <v>768</v>
      </c>
      <c r="D32" s="65" t="s">
        <v>647</v>
      </c>
      <c r="E32" s="65" t="s">
        <v>623</v>
      </c>
      <c r="F32" s="65">
        <v>2000</v>
      </c>
      <c r="G32" s="24">
        <v>16</v>
      </c>
      <c r="H32" s="25">
        <f t="shared" si="2"/>
        <v>32000</v>
      </c>
    </row>
    <row r="33" spans="2:8" ht="15.75" thickBot="1">
      <c r="B33" s="63" t="s">
        <v>14</v>
      </c>
      <c r="C33" s="366" t="s">
        <v>769</v>
      </c>
      <c r="D33" s="77"/>
      <c r="E33" s="77"/>
      <c r="F33" s="78"/>
      <c r="G33" s="376"/>
      <c r="H33" s="377"/>
    </row>
    <row r="34" spans="2:8">
      <c r="B34" s="71" t="s">
        <v>178</v>
      </c>
      <c r="C34" s="70" t="s">
        <v>770</v>
      </c>
      <c r="D34" s="71" t="s">
        <v>728</v>
      </c>
      <c r="E34" s="71" t="s">
        <v>511</v>
      </c>
      <c r="F34" s="71">
        <v>764</v>
      </c>
      <c r="G34" s="24">
        <v>13.2</v>
      </c>
      <c r="H34" s="25">
        <f t="shared" ref="H34:H38" si="3">ROUND(F34*G34,2)</f>
        <v>10084.799999999999</v>
      </c>
    </row>
    <row r="35" spans="2:8" ht="15.75" thickBot="1">
      <c r="B35" s="63"/>
      <c r="C35" s="64" t="s">
        <v>771</v>
      </c>
      <c r="D35" s="63"/>
      <c r="E35" s="63"/>
      <c r="F35" s="63"/>
      <c r="G35" s="24"/>
      <c r="H35" s="25"/>
    </row>
    <row r="36" spans="2:8">
      <c r="B36" s="71" t="s">
        <v>179</v>
      </c>
      <c r="C36" s="70" t="s">
        <v>772</v>
      </c>
      <c r="D36" s="71" t="s">
        <v>635</v>
      </c>
      <c r="E36" s="71" t="s">
        <v>511</v>
      </c>
      <c r="F36" s="71">
        <v>764</v>
      </c>
      <c r="G36" s="24">
        <v>10.5</v>
      </c>
      <c r="H36" s="25">
        <f t="shared" si="3"/>
        <v>8022</v>
      </c>
    </row>
    <row r="37" spans="2:8" ht="30.75" thickBot="1">
      <c r="B37" s="63"/>
      <c r="C37" s="64" t="s">
        <v>773</v>
      </c>
      <c r="D37" s="63"/>
      <c r="E37" s="63"/>
      <c r="F37" s="63"/>
      <c r="G37" s="24"/>
      <c r="H37" s="25"/>
    </row>
    <row r="38" spans="2:8" ht="15.75" thickBot="1">
      <c r="B38" s="63" t="s">
        <v>180</v>
      </c>
      <c r="C38" s="64" t="s">
        <v>768</v>
      </c>
      <c r="D38" s="65" t="s">
        <v>647</v>
      </c>
      <c r="E38" s="65" t="s">
        <v>623</v>
      </c>
      <c r="F38" s="65">
        <v>237</v>
      </c>
      <c r="G38" s="24">
        <v>16</v>
      </c>
      <c r="H38" s="25">
        <f t="shared" si="3"/>
        <v>3792</v>
      </c>
    </row>
    <row r="39" spans="2:8" ht="15.75" thickBot="1">
      <c r="B39" s="63" t="s">
        <v>17</v>
      </c>
      <c r="C39" s="366" t="s">
        <v>774</v>
      </c>
      <c r="D39" s="77"/>
      <c r="E39" s="77"/>
      <c r="F39" s="78"/>
      <c r="G39" s="376"/>
      <c r="H39" s="377"/>
    </row>
    <row r="40" spans="2:8">
      <c r="B40" s="71" t="s">
        <v>198</v>
      </c>
      <c r="C40" s="70" t="s">
        <v>775</v>
      </c>
      <c r="D40" s="71" t="s">
        <v>647</v>
      </c>
      <c r="E40" s="71" t="s">
        <v>511</v>
      </c>
      <c r="F40" s="71">
        <v>5856</v>
      </c>
      <c r="G40" s="24">
        <v>24</v>
      </c>
      <c r="H40" s="25">
        <f t="shared" ref="H40:H46" si="4">ROUND(F40*G40,2)</f>
        <v>140544</v>
      </c>
    </row>
    <row r="41" spans="2:8" ht="15.75" thickBot="1">
      <c r="B41" s="72"/>
      <c r="C41" s="64" t="s">
        <v>776</v>
      </c>
      <c r="D41" s="63"/>
      <c r="E41" s="63"/>
      <c r="F41" s="63"/>
      <c r="G41" s="24"/>
      <c r="H41" s="25"/>
    </row>
    <row r="42" spans="2:8">
      <c r="B42" s="71" t="s">
        <v>200</v>
      </c>
      <c r="C42" s="70" t="s">
        <v>777</v>
      </c>
      <c r="D42" s="71" t="s">
        <v>647</v>
      </c>
      <c r="E42" s="71" t="s">
        <v>511</v>
      </c>
      <c r="F42" s="71">
        <v>5856</v>
      </c>
      <c r="G42" s="24">
        <v>3.1</v>
      </c>
      <c r="H42" s="25">
        <f t="shared" si="4"/>
        <v>18153.599999999999</v>
      </c>
    </row>
    <row r="43" spans="2:8" ht="15.75" thickBot="1">
      <c r="B43" s="63"/>
      <c r="C43" s="64" t="s">
        <v>778</v>
      </c>
      <c r="D43" s="63"/>
      <c r="E43" s="63"/>
      <c r="F43" s="63"/>
      <c r="G43" s="24"/>
      <c r="H43" s="25"/>
    </row>
    <row r="44" spans="2:8" ht="30">
      <c r="B44" s="69" t="s">
        <v>202</v>
      </c>
      <c r="C44" s="69" t="s">
        <v>779</v>
      </c>
      <c r="D44" s="71" t="s">
        <v>635</v>
      </c>
      <c r="E44" s="71" t="s">
        <v>511</v>
      </c>
      <c r="F44" s="71">
        <v>5856</v>
      </c>
      <c r="G44" s="24">
        <v>10.5</v>
      </c>
      <c r="H44" s="25">
        <f t="shared" si="4"/>
        <v>61488</v>
      </c>
    </row>
    <row r="45" spans="2:8" ht="15.75" thickBot="1">
      <c r="B45" s="79"/>
      <c r="C45" s="79"/>
      <c r="D45" s="99"/>
      <c r="E45" s="99"/>
      <c r="F45" s="99"/>
      <c r="G45" s="24"/>
      <c r="H45" s="25"/>
    </row>
    <row r="46" spans="2:8" ht="15.75" thickBot="1">
      <c r="B46" s="255" t="s">
        <v>204</v>
      </c>
      <c r="C46" s="306" t="s">
        <v>768</v>
      </c>
      <c r="D46" s="253" t="s">
        <v>647</v>
      </c>
      <c r="E46" s="253" t="s">
        <v>623</v>
      </c>
      <c r="F46" s="253">
        <v>1816</v>
      </c>
      <c r="G46" s="24">
        <v>16</v>
      </c>
      <c r="H46" s="25">
        <f t="shared" si="4"/>
        <v>29056</v>
      </c>
    </row>
    <row r="47" spans="2:8" ht="15.75" thickBot="1">
      <c r="B47" s="72" t="s">
        <v>19</v>
      </c>
      <c r="C47" s="367" t="s">
        <v>780</v>
      </c>
      <c r="D47" s="93"/>
      <c r="E47" s="93"/>
      <c r="F47" s="94"/>
      <c r="G47" s="376"/>
      <c r="H47" s="377"/>
    </row>
    <row r="48" spans="2:8">
      <c r="B48" s="71" t="s">
        <v>781</v>
      </c>
      <c r="C48" s="70" t="s">
        <v>782</v>
      </c>
      <c r="D48" s="71" t="s">
        <v>647</v>
      </c>
      <c r="E48" s="71" t="s">
        <v>511</v>
      </c>
      <c r="F48" s="71">
        <v>14</v>
      </c>
      <c r="G48" s="24">
        <v>26</v>
      </c>
      <c r="H48" s="25">
        <f t="shared" ref="H48:H54" si="5">ROUND(F48*G48,2)</f>
        <v>364</v>
      </c>
    </row>
    <row r="49" spans="2:8" ht="15.75" thickBot="1">
      <c r="B49" s="63"/>
      <c r="C49" s="64" t="s">
        <v>783</v>
      </c>
      <c r="D49" s="63"/>
      <c r="E49" s="63"/>
      <c r="F49" s="63"/>
      <c r="G49" s="24"/>
      <c r="H49" s="25"/>
    </row>
    <row r="50" spans="2:8">
      <c r="B50" s="69" t="s">
        <v>784</v>
      </c>
      <c r="C50" s="70" t="s">
        <v>777</v>
      </c>
      <c r="D50" s="71" t="s">
        <v>647</v>
      </c>
      <c r="E50" s="71" t="s">
        <v>511</v>
      </c>
      <c r="F50" s="71">
        <v>14</v>
      </c>
      <c r="G50" s="24">
        <v>3.1</v>
      </c>
      <c r="H50" s="25">
        <f t="shared" si="5"/>
        <v>43.4</v>
      </c>
    </row>
    <row r="51" spans="2:8" ht="15.75" thickBot="1">
      <c r="B51" s="72"/>
      <c r="C51" s="64" t="s">
        <v>778</v>
      </c>
      <c r="D51" s="63"/>
      <c r="E51" s="63"/>
      <c r="F51" s="63"/>
      <c r="G51" s="24"/>
      <c r="H51" s="25"/>
    </row>
    <row r="52" spans="2:8" ht="30">
      <c r="B52" s="71" t="s">
        <v>785</v>
      </c>
      <c r="C52" s="69" t="s">
        <v>767</v>
      </c>
      <c r="D52" s="71" t="s">
        <v>635</v>
      </c>
      <c r="E52" s="71" t="s">
        <v>511</v>
      </c>
      <c r="F52" s="71">
        <v>14</v>
      </c>
      <c r="G52" s="24">
        <v>10.5</v>
      </c>
      <c r="H52" s="25">
        <f t="shared" si="5"/>
        <v>147</v>
      </c>
    </row>
    <row r="53" spans="2:8" ht="15.75" thickBot="1">
      <c r="B53" s="99"/>
      <c r="C53" s="79"/>
      <c r="D53" s="99"/>
      <c r="E53" s="99"/>
      <c r="F53" s="99"/>
      <c r="G53" s="24"/>
      <c r="H53" s="25"/>
    </row>
    <row r="54" spans="2:8" ht="15.75" thickBot="1">
      <c r="B54" s="255" t="s">
        <v>786</v>
      </c>
      <c r="C54" s="306" t="s">
        <v>768</v>
      </c>
      <c r="D54" s="253" t="s">
        <v>647</v>
      </c>
      <c r="E54" s="253" t="s">
        <v>623</v>
      </c>
      <c r="F54" s="253">
        <v>5</v>
      </c>
      <c r="G54" s="24">
        <v>16</v>
      </c>
      <c r="H54" s="25">
        <f t="shared" si="5"/>
        <v>80</v>
      </c>
    </row>
    <row r="55" spans="2:8" ht="15.75" thickBot="1">
      <c r="B55" s="72" t="s">
        <v>21</v>
      </c>
      <c r="C55" s="368" t="s">
        <v>787</v>
      </c>
      <c r="D55" s="125"/>
      <c r="E55" s="125"/>
      <c r="F55" s="369"/>
      <c r="G55" s="376"/>
      <c r="H55" s="377"/>
    </row>
    <row r="56" spans="2:8">
      <c r="B56" s="69" t="s">
        <v>373</v>
      </c>
      <c r="C56" s="70" t="s">
        <v>788</v>
      </c>
      <c r="D56" s="71" t="s">
        <v>647</v>
      </c>
      <c r="E56" s="71" t="s">
        <v>511</v>
      </c>
      <c r="F56" s="71">
        <v>15</v>
      </c>
      <c r="G56" s="24">
        <v>26</v>
      </c>
      <c r="H56" s="25">
        <f t="shared" ref="H56:H62" si="6">ROUND(F56*G56,2)</f>
        <v>390</v>
      </c>
    </row>
    <row r="57" spans="2:8" ht="15.75" thickBot="1">
      <c r="B57" s="72"/>
      <c r="C57" s="64" t="s">
        <v>783</v>
      </c>
      <c r="D57" s="63"/>
      <c r="E57" s="63"/>
      <c r="F57" s="63"/>
      <c r="G57" s="24"/>
      <c r="H57" s="25"/>
    </row>
    <row r="58" spans="2:8">
      <c r="B58" s="69" t="s">
        <v>376</v>
      </c>
      <c r="C58" s="70" t="s">
        <v>777</v>
      </c>
      <c r="D58" s="71" t="s">
        <v>647</v>
      </c>
      <c r="E58" s="71" t="s">
        <v>511</v>
      </c>
      <c r="F58" s="71">
        <v>15</v>
      </c>
      <c r="G58" s="24">
        <v>3.1</v>
      </c>
      <c r="H58" s="25">
        <f t="shared" si="6"/>
        <v>46.5</v>
      </c>
    </row>
    <row r="59" spans="2:8" ht="15.75" thickBot="1">
      <c r="B59" s="72"/>
      <c r="C59" s="64" t="s">
        <v>778</v>
      </c>
      <c r="D59" s="63"/>
      <c r="E59" s="63"/>
      <c r="F59" s="63"/>
      <c r="G59" s="24"/>
      <c r="H59" s="25"/>
    </row>
    <row r="60" spans="2:8">
      <c r="B60" s="69" t="s">
        <v>380</v>
      </c>
      <c r="C60" s="70" t="s">
        <v>772</v>
      </c>
      <c r="D60" s="71" t="s">
        <v>635</v>
      </c>
      <c r="E60" s="71" t="s">
        <v>511</v>
      </c>
      <c r="F60" s="71">
        <v>15</v>
      </c>
      <c r="G60" s="24">
        <v>10.5</v>
      </c>
      <c r="H60" s="25">
        <f t="shared" si="6"/>
        <v>157.5</v>
      </c>
    </row>
    <row r="61" spans="2:8" ht="30.75" thickBot="1">
      <c r="B61" s="72"/>
      <c r="C61" s="64" t="s">
        <v>773</v>
      </c>
      <c r="D61" s="63"/>
      <c r="E61" s="63"/>
      <c r="F61" s="63"/>
      <c r="G61" s="24"/>
      <c r="H61" s="25"/>
    </row>
    <row r="62" spans="2:8" ht="15.75" thickBot="1">
      <c r="B62" s="63" t="s">
        <v>381</v>
      </c>
      <c r="C62" s="64" t="s">
        <v>768</v>
      </c>
      <c r="D62" s="65" t="s">
        <v>647</v>
      </c>
      <c r="E62" s="65" t="s">
        <v>623</v>
      </c>
      <c r="F62" s="65">
        <v>5</v>
      </c>
      <c r="G62" s="24">
        <v>16</v>
      </c>
      <c r="H62" s="25">
        <f t="shared" si="6"/>
        <v>80</v>
      </c>
    </row>
    <row r="63" spans="2:8" ht="15.75" thickBot="1">
      <c r="B63" s="63" t="s">
        <v>23</v>
      </c>
      <c r="C63" s="366" t="s">
        <v>789</v>
      </c>
      <c r="D63" s="77"/>
      <c r="E63" s="77"/>
      <c r="F63" s="78"/>
      <c r="G63" s="376"/>
      <c r="H63" s="377"/>
    </row>
    <row r="64" spans="2:8">
      <c r="B64" s="69" t="s">
        <v>362</v>
      </c>
      <c r="C64" s="70" t="s">
        <v>790</v>
      </c>
      <c r="D64" s="71" t="s">
        <v>647</v>
      </c>
      <c r="E64" s="71" t="s">
        <v>511</v>
      </c>
      <c r="F64" s="71">
        <v>71</v>
      </c>
      <c r="G64" s="24">
        <v>32</v>
      </c>
      <c r="H64" s="25">
        <f t="shared" ref="H64:H72" si="7">ROUND(F64*G64,2)</f>
        <v>2272</v>
      </c>
    </row>
    <row r="65" spans="2:8" ht="15.75" thickBot="1">
      <c r="B65" s="72"/>
      <c r="C65" s="64" t="s">
        <v>791</v>
      </c>
      <c r="D65" s="63"/>
      <c r="E65" s="63"/>
      <c r="F65" s="63"/>
      <c r="G65" s="24"/>
      <c r="H65" s="25"/>
    </row>
    <row r="66" spans="2:8">
      <c r="B66" s="69" t="s">
        <v>792</v>
      </c>
      <c r="C66" s="70" t="s">
        <v>793</v>
      </c>
      <c r="D66" s="71" t="s">
        <v>647</v>
      </c>
      <c r="E66" s="71" t="s">
        <v>511</v>
      </c>
      <c r="F66" s="71">
        <v>82.5</v>
      </c>
      <c r="G66" s="24">
        <v>32</v>
      </c>
      <c r="H66" s="25">
        <f t="shared" si="7"/>
        <v>2640</v>
      </c>
    </row>
    <row r="67" spans="2:8" ht="15.75" thickBot="1">
      <c r="B67" s="72"/>
      <c r="C67" s="64" t="s">
        <v>794</v>
      </c>
      <c r="D67" s="63"/>
      <c r="E67" s="63"/>
      <c r="F67" s="63"/>
      <c r="G67" s="24"/>
      <c r="H67" s="25"/>
    </row>
    <row r="68" spans="2:8">
      <c r="B68" s="69" t="s">
        <v>795</v>
      </c>
      <c r="C68" s="70" t="s">
        <v>777</v>
      </c>
      <c r="D68" s="71" t="s">
        <v>647</v>
      </c>
      <c r="E68" s="71" t="s">
        <v>511</v>
      </c>
      <c r="F68" s="71">
        <v>153.5</v>
      </c>
      <c r="G68" s="24">
        <v>3.1</v>
      </c>
      <c r="H68" s="25">
        <f t="shared" si="7"/>
        <v>475.85</v>
      </c>
    </row>
    <row r="69" spans="2:8" ht="15.75" thickBot="1">
      <c r="B69" s="72"/>
      <c r="C69" s="64" t="s">
        <v>778</v>
      </c>
      <c r="D69" s="63"/>
      <c r="E69" s="63"/>
      <c r="F69" s="63"/>
      <c r="G69" s="24"/>
      <c r="H69" s="25"/>
    </row>
    <row r="70" spans="2:8" ht="30">
      <c r="B70" s="69" t="s">
        <v>796</v>
      </c>
      <c r="C70" s="69" t="s">
        <v>767</v>
      </c>
      <c r="D70" s="71" t="s">
        <v>635</v>
      </c>
      <c r="E70" s="71" t="s">
        <v>511</v>
      </c>
      <c r="F70" s="71">
        <v>153.5</v>
      </c>
      <c r="G70" s="24">
        <v>10.5</v>
      </c>
      <c r="H70" s="25">
        <f t="shared" si="7"/>
        <v>1611.75</v>
      </c>
    </row>
    <row r="71" spans="2:8" ht="15.75" thickBot="1">
      <c r="B71" s="79"/>
      <c r="C71" s="79"/>
      <c r="D71" s="99"/>
      <c r="E71" s="99"/>
      <c r="F71" s="99"/>
      <c r="G71" s="24"/>
      <c r="H71" s="25"/>
    </row>
    <row r="72" spans="2:8" ht="15.75" thickBot="1">
      <c r="B72" s="260" t="s">
        <v>797</v>
      </c>
      <c r="C72" s="306" t="s">
        <v>768</v>
      </c>
      <c r="D72" s="253" t="s">
        <v>647</v>
      </c>
      <c r="E72" s="253" t="s">
        <v>623</v>
      </c>
      <c r="F72" s="253">
        <v>48</v>
      </c>
      <c r="G72" s="24">
        <v>16</v>
      </c>
      <c r="H72" s="25">
        <f t="shared" si="7"/>
        <v>768</v>
      </c>
    </row>
    <row r="73" spans="2:8" ht="15.75" thickBot="1">
      <c r="B73" s="63" t="s">
        <v>25</v>
      </c>
      <c r="C73" s="368" t="s">
        <v>798</v>
      </c>
      <c r="D73" s="125"/>
      <c r="E73" s="125"/>
      <c r="F73" s="369"/>
      <c r="G73" s="376"/>
      <c r="H73" s="377"/>
    </row>
    <row r="74" spans="2:8" ht="15.75" thickBot="1">
      <c r="B74" s="69" t="s">
        <v>799</v>
      </c>
      <c r="C74" s="64" t="s">
        <v>800</v>
      </c>
      <c r="D74" s="71" t="s">
        <v>665</v>
      </c>
      <c r="E74" s="65" t="s">
        <v>24</v>
      </c>
      <c r="F74" s="65">
        <v>7366</v>
      </c>
      <c r="G74" s="24">
        <v>7.8</v>
      </c>
      <c r="H74" s="25">
        <f t="shared" ref="H74:H82" si="8">ROUND(F74*G74,2)</f>
        <v>57454.8</v>
      </c>
    </row>
    <row r="75" spans="2:8" ht="15.75" thickBot="1">
      <c r="B75" s="72"/>
      <c r="C75" s="64" t="s">
        <v>801</v>
      </c>
      <c r="D75" s="99"/>
      <c r="E75" s="65" t="s">
        <v>623</v>
      </c>
      <c r="F75" s="65">
        <v>295</v>
      </c>
      <c r="G75" s="24">
        <v>100</v>
      </c>
      <c r="H75" s="25">
        <f t="shared" si="8"/>
        <v>29500</v>
      </c>
    </row>
    <row r="76" spans="2:8">
      <c r="B76" s="71" t="s">
        <v>802</v>
      </c>
      <c r="C76" s="70" t="s">
        <v>803</v>
      </c>
      <c r="D76" s="99"/>
      <c r="E76" s="71" t="s">
        <v>24</v>
      </c>
      <c r="F76" s="71">
        <v>1796</v>
      </c>
      <c r="G76" s="24">
        <v>8.3000000000000007</v>
      </c>
      <c r="H76" s="25">
        <f t="shared" si="8"/>
        <v>14906.8</v>
      </c>
    </row>
    <row r="77" spans="2:8" ht="15.75" thickBot="1">
      <c r="B77" s="99"/>
      <c r="C77" s="64" t="s">
        <v>804</v>
      </c>
      <c r="D77" s="99"/>
      <c r="E77" s="63"/>
      <c r="F77" s="63"/>
      <c r="G77" s="24"/>
      <c r="H77" s="25"/>
    </row>
    <row r="78" spans="2:8" ht="30">
      <c r="B78" s="99"/>
      <c r="C78" s="69" t="s">
        <v>805</v>
      </c>
      <c r="D78" s="99"/>
      <c r="E78" s="71" t="s">
        <v>24</v>
      </c>
      <c r="F78" s="71">
        <v>29</v>
      </c>
      <c r="G78" s="24">
        <v>8.3000000000000007</v>
      </c>
      <c r="H78" s="25">
        <f t="shared" si="8"/>
        <v>240.7</v>
      </c>
    </row>
    <row r="79" spans="2:8" ht="15.75" thickBot="1">
      <c r="B79" s="79"/>
      <c r="C79" s="72"/>
      <c r="D79" s="99"/>
      <c r="E79" s="63"/>
      <c r="F79" s="63"/>
      <c r="G79" s="24"/>
      <c r="H79" s="25"/>
    </row>
    <row r="80" spans="2:8">
      <c r="B80" s="79"/>
      <c r="C80" s="70" t="s">
        <v>806</v>
      </c>
      <c r="D80" s="99"/>
      <c r="E80" s="71" t="s">
        <v>24</v>
      </c>
      <c r="F80" s="71">
        <v>29</v>
      </c>
      <c r="G80" s="24">
        <v>8.3000000000000007</v>
      </c>
      <c r="H80" s="25">
        <f t="shared" si="8"/>
        <v>240.7</v>
      </c>
    </row>
    <row r="81" spans="2:8" ht="15.75" thickBot="1">
      <c r="B81" s="79"/>
      <c r="C81" s="64" t="s">
        <v>804</v>
      </c>
      <c r="D81" s="99"/>
      <c r="E81" s="63"/>
      <c r="F81" s="63"/>
      <c r="G81" s="24"/>
      <c r="H81" s="25"/>
    </row>
    <row r="82" spans="2:8" ht="15.75" thickBot="1">
      <c r="B82" s="72"/>
      <c r="C82" s="64" t="s">
        <v>801</v>
      </c>
      <c r="D82" s="63"/>
      <c r="E82" s="65" t="s">
        <v>623</v>
      </c>
      <c r="F82" s="65">
        <v>75</v>
      </c>
      <c r="G82" s="24">
        <v>100</v>
      </c>
      <c r="H82" s="25">
        <f t="shared" si="8"/>
        <v>7500</v>
      </c>
    </row>
    <row r="83" spans="2:8" ht="15.75" thickBot="1">
      <c r="B83" s="63" t="s">
        <v>26</v>
      </c>
      <c r="C83" s="366" t="s">
        <v>807</v>
      </c>
      <c r="D83" s="77"/>
      <c r="E83" s="77"/>
      <c r="F83" s="78"/>
      <c r="G83" s="376"/>
      <c r="H83" s="377"/>
    </row>
    <row r="84" spans="2:8" ht="15.75" thickBot="1">
      <c r="B84" s="63" t="s">
        <v>808</v>
      </c>
      <c r="C84" s="64" t="s">
        <v>809</v>
      </c>
      <c r="D84" s="71" t="s">
        <v>810</v>
      </c>
      <c r="E84" s="65" t="s">
        <v>623</v>
      </c>
      <c r="F84" s="65">
        <v>447</v>
      </c>
      <c r="G84" s="24">
        <v>16</v>
      </c>
      <c r="H84" s="25">
        <f t="shared" ref="H84:H88" si="9">ROUND(F84*G84,2)</f>
        <v>7152</v>
      </c>
    </row>
    <row r="85" spans="2:8" ht="15.75" thickBot="1">
      <c r="B85" s="63" t="s">
        <v>811</v>
      </c>
      <c r="C85" s="64" t="s">
        <v>812</v>
      </c>
      <c r="D85" s="99"/>
      <c r="E85" s="65" t="s">
        <v>511</v>
      </c>
      <c r="F85" s="65">
        <v>4400</v>
      </c>
      <c r="G85" s="24">
        <v>1.6</v>
      </c>
      <c r="H85" s="25">
        <f t="shared" si="9"/>
        <v>7040</v>
      </c>
    </row>
    <row r="86" spans="2:8" ht="15.75" thickBot="1">
      <c r="B86" s="63" t="s">
        <v>813</v>
      </c>
      <c r="C86" s="64" t="s">
        <v>814</v>
      </c>
      <c r="D86" s="99"/>
      <c r="E86" s="100" t="s">
        <v>511</v>
      </c>
      <c r="F86" s="65">
        <v>4400</v>
      </c>
      <c r="G86" s="24">
        <v>12.8</v>
      </c>
      <c r="H86" s="25">
        <f t="shared" si="9"/>
        <v>56320</v>
      </c>
    </row>
    <row r="87" spans="2:8" ht="15.75" thickBot="1">
      <c r="B87" s="63" t="s">
        <v>815</v>
      </c>
      <c r="C87" s="64" t="s">
        <v>812</v>
      </c>
      <c r="D87" s="99"/>
      <c r="E87" s="65" t="s">
        <v>511</v>
      </c>
      <c r="F87" s="65">
        <v>4400</v>
      </c>
      <c r="G87" s="24">
        <v>1.6</v>
      </c>
      <c r="H87" s="25">
        <f t="shared" si="9"/>
        <v>7040</v>
      </c>
    </row>
    <row r="88" spans="2:8" ht="15.75" thickBot="1">
      <c r="B88" s="63" t="s">
        <v>816</v>
      </c>
      <c r="C88" s="64" t="s">
        <v>817</v>
      </c>
      <c r="D88" s="63"/>
      <c r="E88" s="65" t="s">
        <v>511</v>
      </c>
      <c r="F88" s="65">
        <v>4400</v>
      </c>
      <c r="G88" s="24">
        <v>3</v>
      </c>
      <c r="H88" s="25">
        <f t="shared" si="9"/>
        <v>13200</v>
      </c>
    </row>
    <row r="89" spans="2:8" ht="15.75" thickBot="1">
      <c r="B89" s="365" t="s">
        <v>818</v>
      </c>
      <c r="C89" s="60"/>
      <c r="D89" s="60"/>
      <c r="E89" s="60"/>
      <c r="F89" s="60"/>
      <c r="G89" s="61"/>
      <c r="H89" s="62"/>
    </row>
    <row r="90" spans="2:8" ht="15.75" thickBot="1">
      <c r="B90" s="370" t="s">
        <v>19</v>
      </c>
      <c r="C90" s="366" t="s">
        <v>819</v>
      </c>
      <c r="D90" s="77"/>
      <c r="E90" s="77"/>
      <c r="F90" s="78"/>
      <c r="G90" s="376"/>
      <c r="H90" s="377"/>
    </row>
    <row r="91" spans="2:8" ht="15.75" thickBot="1">
      <c r="B91" s="63" t="s">
        <v>781</v>
      </c>
      <c r="C91" s="64" t="s">
        <v>820</v>
      </c>
      <c r="D91" s="71" t="s">
        <v>731</v>
      </c>
      <c r="E91" s="65" t="s">
        <v>24</v>
      </c>
      <c r="F91" s="65">
        <v>1981</v>
      </c>
      <c r="G91" s="24">
        <v>0.30000000000000004</v>
      </c>
      <c r="H91" s="25">
        <f t="shared" ref="H91:H96" si="10">ROUND(F91*G91,2)</f>
        <v>594.29999999999995</v>
      </c>
    </row>
    <row r="92" spans="2:8" ht="15.75" thickBot="1">
      <c r="B92" s="63" t="s">
        <v>784</v>
      </c>
      <c r="C92" s="64" t="s">
        <v>821</v>
      </c>
      <c r="D92" s="99"/>
      <c r="E92" s="65" t="s">
        <v>24</v>
      </c>
      <c r="F92" s="65">
        <v>118</v>
      </c>
      <c r="G92" s="24">
        <v>0.6</v>
      </c>
      <c r="H92" s="25">
        <f t="shared" si="10"/>
        <v>70.8</v>
      </c>
    </row>
    <row r="93" spans="2:8" ht="15.75" thickBot="1">
      <c r="B93" s="63" t="s">
        <v>785</v>
      </c>
      <c r="C93" s="64" t="s">
        <v>822</v>
      </c>
      <c r="D93" s="99"/>
      <c r="E93" s="65" t="s">
        <v>24</v>
      </c>
      <c r="F93" s="65">
        <v>60</v>
      </c>
      <c r="G93" s="24">
        <v>0.9</v>
      </c>
      <c r="H93" s="25">
        <f t="shared" si="10"/>
        <v>54</v>
      </c>
    </row>
    <row r="94" spans="2:8" ht="15.75" thickBot="1">
      <c r="B94" s="72" t="s">
        <v>786</v>
      </c>
      <c r="C94" s="64" t="s">
        <v>823</v>
      </c>
      <c r="D94" s="99"/>
      <c r="E94" s="65" t="s">
        <v>24</v>
      </c>
      <c r="F94" s="65">
        <v>494</v>
      </c>
      <c r="G94" s="24">
        <v>1.2000000000000002</v>
      </c>
      <c r="H94" s="25">
        <f t="shared" si="10"/>
        <v>592.79999999999995</v>
      </c>
    </row>
    <row r="95" spans="2:8" ht="15.75" thickBot="1">
      <c r="B95" s="72" t="s">
        <v>824</v>
      </c>
      <c r="C95" s="64" t="s">
        <v>825</v>
      </c>
      <c r="D95" s="99"/>
      <c r="E95" s="65" t="s">
        <v>1016</v>
      </c>
      <c r="F95" s="65">
        <v>117</v>
      </c>
      <c r="G95" s="24">
        <v>14.7</v>
      </c>
      <c r="H95" s="25">
        <f t="shared" si="10"/>
        <v>1719.9</v>
      </c>
    </row>
    <row r="96" spans="2:8" ht="15.75" thickBot="1">
      <c r="B96" s="99" t="s">
        <v>826</v>
      </c>
      <c r="C96" s="70" t="s">
        <v>827</v>
      </c>
      <c r="D96" s="99"/>
      <c r="E96" s="80" t="s">
        <v>511</v>
      </c>
      <c r="F96" s="80">
        <v>37</v>
      </c>
      <c r="G96" s="24">
        <v>9.6</v>
      </c>
      <c r="H96" s="31">
        <f t="shared" si="10"/>
        <v>355.2</v>
      </c>
    </row>
    <row r="97" spans="2:8" ht="15.75" thickBot="1">
      <c r="B97" s="271" t="s">
        <v>1107</v>
      </c>
      <c r="C97" s="141"/>
      <c r="D97" s="142"/>
      <c r="E97" s="142"/>
      <c r="F97" s="142"/>
      <c r="G97" s="143"/>
      <c r="H97" s="32">
        <f>SUM(H9:H96)</f>
        <v>837446.04000000015</v>
      </c>
    </row>
    <row r="256" spans="15:15">
      <c r="O256" s="16"/>
    </row>
  </sheetData>
  <mergeCells count="3">
    <mergeCell ref="H6:H7"/>
    <mergeCell ref="G5:H5"/>
    <mergeCell ref="G6:G7"/>
  </mergeCells>
  <pageMargins left="0.39370078740157483" right="0.19685039370078741" top="0.39370078740157483" bottom="0.39370078740157483" header="0" footer="0"/>
  <pageSetup paperSize="9" scale="8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B2:O321"/>
  <sheetViews>
    <sheetView topLeftCell="A16" zoomScaleNormal="100" workbookViewId="0">
      <selection activeCell="L15" sqref="L15"/>
    </sheetView>
  </sheetViews>
  <sheetFormatPr defaultColWidth="8.75" defaultRowHeight="15"/>
  <cols>
    <col min="1" max="1" width="2.75" style="1" customWidth="1"/>
    <col min="2" max="2" width="10.5" style="16" customWidth="1"/>
    <col min="3" max="3" width="40.5" style="1" customWidth="1"/>
    <col min="4" max="7" width="10.5" style="16" customWidth="1"/>
    <col min="8" max="9" width="13.5" style="1" customWidth="1"/>
    <col min="10" max="16384" width="8.75" style="1"/>
  </cols>
  <sheetData>
    <row r="2" spans="2:9">
      <c r="B2" s="46" t="s">
        <v>1085</v>
      </c>
      <c r="C2" s="46"/>
      <c r="D2" s="47"/>
      <c r="E2" s="47"/>
      <c r="F2" s="47"/>
      <c r="G2" s="47"/>
      <c r="H2" s="47"/>
      <c r="I2" s="47"/>
    </row>
    <row r="3" spans="2:9">
      <c r="B3" s="49" t="s">
        <v>1</v>
      </c>
      <c r="C3" s="49"/>
      <c r="D3" s="50"/>
      <c r="E3" s="50"/>
      <c r="F3" s="50"/>
      <c r="G3" s="50"/>
      <c r="H3" s="50"/>
      <c r="I3" s="50"/>
    </row>
    <row r="4" spans="2:9" ht="15.75" thickBot="1"/>
    <row r="5" spans="2:9" ht="29.25" thickTop="1">
      <c r="B5" s="326" t="s">
        <v>605</v>
      </c>
      <c r="C5" s="326" t="s">
        <v>606</v>
      </c>
      <c r="D5" s="327" t="s">
        <v>8</v>
      </c>
      <c r="E5" s="327" t="s">
        <v>607</v>
      </c>
      <c r="F5" s="327" t="s">
        <v>9</v>
      </c>
      <c r="G5" s="327" t="s">
        <v>10</v>
      </c>
      <c r="H5" s="384" t="s">
        <v>1084</v>
      </c>
      <c r="I5" s="385"/>
    </row>
    <row r="6" spans="2:9" ht="15.75" thickBot="1">
      <c r="B6" s="328"/>
      <c r="C6" s="328"/>
      <c r="D6" s="329"/>
      <c r="E6" s="329"/>
      <c r="F6" s="329"/>
      <c r="G6" s="329"/>
      <c r="H6" s="4" t="s">
        <v>209</v>
      </c>
      <c r="I6" s="5" t="s">
        <v>608</v>
      </c>
    </row>
    <row r="7" spans="2:9" ht="16.5" thickTop="1" thickBot="1">
      <c r="B7" s="330" t="s">
        <v>11</v>
      </c>
      <c r="C7" s="331" t="s">
        <v>609</v>
      </c>
      <c r="D7" s="332"/>
      <c r="E7" s="91"/>
      <c r="F7" s="91"/>
      <c r="G7" s="332"/>
      <c r="H7" s="6"/>
      <c r="I7" s="7"/>
    </row>
    <row r="8" spans="2:9" ht="15.75" thickBot="1">
      <c r="B8" s="333" t="s">
        <v>1110</v>
      </c>
      <c r="C8" s="331" t="s">
        <v>610</v>
      </c>
      <c r="D8" s="91"/>
      <c r="E8" s="91"/>
      <c r="F8" s="91"/>
      <c r="G8" s="334"/>
      <c r="H8" s="8"/>
      <c r="I8" s="9"/>
    </row>
    <row r="9" spans="2:9" ht="45.75" thickBot="1">
      <c r="B9" s="335" t="s">
        <v>1111</v>
      </c>
      <c r="C9" s="336" t="s">
        <v>611</v>
      </c>
      <c r="D9" s="91" t="s">
        <v>612</v>
      </c>
      <c r="E9" s="91"/>
      <c r="F9" s="91" t="s">
        <v>40</v>
      </c>
      <c r="G9" s="91">
        <v>207</v>
      </c>
      <c r="H9" s="3">
        <v>33.700000000000003</v>
      </c>
      <c r="I9" s="2">
        <f t="shared" ref="I9:I20" si="0">ROUND(G9*H9,2)</f>
        <v>6975.9</v>
      </c>
    </row>
    <row r="10" spans="2:9" ht="45.75" thickBot="1">
      <c r="B10" s="335" t="s">
        <v>1112</v>
      </c>
      <c r="C10" s="336" t="s">
        <v>613</v>
      </c>
      <c r="D10" s="91" t="s">
        <v>612</v>
      </c>
      <c r="E10" s="91"/>
      <c r="F10" s="91" t="s">
        <v>40</v>
      </c>
      <c r="G10" s="91">
        <v>16</v>
      </c>
      <c r="H10" s="3">
        <v>28.6</v>
      </c>
      <c r="I10" s="2">
        <f t="shared" si="0"/>
        <v>457.6</v>
      </c>
    </row>
    <row r="11" spans="2:9" ht="45.75" thickBot="1">
      <c r="B11" s="335" t="s">
        <v>1113</v>
      </c>
      <c r="C11" s="336" t="s">
        <v>614</v>
      </c>
      <c r="D11" s="91" t="s">
        <v>612</v>
      </c>
      <c r="E11" s="91"/>
      <c r="F11" s="91" t="s">
        <v>40</v>
      </c>
      <c r="G11" s="91">
        <v>60</v>
      </c>
      <c r="H11" s="3">
        <v>50</v>
      </c>
      <c r="I11" s="2">
        <f t="shared" si="0"/>
        <v>3000</v>
      </c>
    </row>
    <row r="12" spans="2:9" ht="45.75" thickBot="1">
      <c r="B12" s="335" t="s">
        <v>1114</v>
      </c>
      <c r="C12" s="336" t="s">
        <v>615</v>
      </c>
      <c r="D12" s="91" t="s">
        <v>612</v>
      </c>
      <c r="E12" s="91"/>
      <c r="F12" s="91" t="s">
        <v>40</v>
      </c>
      <c r="G12" s="91">
        <v>12</v>
      </c>
      <c r="H12" s="3">
        <v>56.1</v>
      </c>
      <c r="I12" s="2">
        <f t="shared" si="0"/>
        <v>673.2</v>
      </c>
    </row>
    <row r="13" spans="2:9" ht="45.75" thickBot="1">
      <c r="B13" s="337" t="s">
        <v>1410</v>
      </c>
      <c r="C13" s="336" t="s">
        <v>616</v>
      </c>
      <c r="D13" s="91" t="s">
        <v>612</v>
      </c>
      <c r="E13" s="91"/>
      <c r="F13" s="91" t="s">
        <v>40</v>
      </c>
      <c r="G13" s="338">
        <v>25</v>
      </c>
      <c r="H13" s="3">
        <v>66.3</v>
      </c>
      <c r="I13" s="2">
        <f t="shared" si="0"/>
        <v>1657.5</v>
      </c>
    </row>
    <row r="14" spans="2:9" ht="45.75" thickBot="1">
      <c r="B14" s="337" t="s">
        <v>1411</v>
      </c>
      <c r="C14" s="339" t="s">
        <v>1412</v>
      </c>
      <c r="D14" s="338" t="s">
        <v>612</v>
      </c>
      <c r="E14" s="338"/>
      <c r="F14" s="338" t="s">
        <v>40</v>
      </c>
      <c r="G14" s="338">
        <v>1</v>
      </c>
      <c r="H14" s="3">
        <v>66.3</v>
      </c>
      <c r="I14" s="2">
        <f t="shared" si="0"/>
        <v>66.3</v>
      </c>
    </row>
    <row r="15" spans="2:9" ht="45.75" thickBot="1">
      <c r="B15" s="335" t="s">
        <v>1115</v>
      </c>
      <c r="C15" s="336" t="s">
        <v>617</v>
      </c>
      <c r="D15" s="91" t="s">
        <v>612</v>
      </c>
      <c r="E15" s="91"/>
      <c r="F15" s="91" t="s">
        <v>1449</v>
      </c>
      <c r="G15" s="91">
        <v>6319</v>
      </c>
      <c r="H15" s="3">
        <v>2.6</v>
      </c>
      <c r="I15" s="2">
        <f t="shared" si="0"/>
        <v>16429.400000000001</v>
      </c>
    </row>
    <row r="16" spans="2:9" ht="45.75" thickBot="1">
      <c r="B16" s="335" t="s">
        <v>1116</v>
      </c>
      <c r="C16" s="336" t="s">
        <v>618</v>
      </c>
      <c r="D16" s="91" t="s">
        <v>612</v>
      </c>
      <c r="E16" s="91"/>
      <c r="F16" s="91" t="s">
        <v>40</v>
      </c>
      <c r="G16" s="91">
        <v>161</v>
      </c>
      <c r="H16" s="3">
        <v>45.9</v>
      </c>
      <c r="I16" s="2">
        <f t="shared" si="0"/>
        <v>7389.9</v>
      </c>
    </row>
    <row r="17" spans="2:9" ht="45.75" thickBot="1">
      <c r="B17" s="335" t="s">
        <v>1117</v>
      </c>
      <c r="C17" s="336" t="s">
        <v>619</v>
      </c>
      <c r="D17" s="91" t="s">
        <v>612</v>
      </c>
      <c r="E17" s="91"/>
      <c r="F17" s="91" t="s">
        <v>40</v>
      </c>
      <c r="G17" s="91">
        <v>51</v>
      </c>
      <c r="H17" s="3">
        <v>56.1</v>
      </c>
      <c r="I17" s="2">
        <f t="shared" si="0"/>
        <v>2861.1</v>
      </c>
    </row>
    <row r="18" spans="2:9" ht="45.75" thickBot="1">
      <c r="B18" s="335" t="s">
        <v>1118</v>
      </c>
      <c r="C18" s="336" t="s">
        <v>620</v>
      </c>
      <c r="D18" s="91" t="s">
        <v>612</v>
      </c>
      <c r="E18" s="91"/>
      <c r="F18" s="91" t="s">
        <v>40</v>
      </c>
      <c r="G18" s="91">
        <v>10</v>
      </c>
      <c r="H18" s="3">
        <v>66.3</v>
      </c>
      <c r="I18" s="2">
        <f t="shared" si="0"/>
        <v>663</v>
      </c>
    </row>
    <row r="19" spans="2:9" ht="45.75" thickBot="1">
      <c r="B19" s="335" t="s">
        <v>1119</v>
      </c>
      <c r="C19" s="336" t="s">
        <v>621</v>
      </c>
      <c r="D19" s="91" t="s">
        <v>612</v>
      </c>
      <c r="E19" s="91"/>
      <c r="F19" s="91" t="s">
        <v>40</v>
      </c>
      <c r="G19" s="91">
        <v>28</v>
      </c>
      <c r="H19" s="3">
        <v>107.1</v>
      </c>
      <c r="I19" s="2">
        <f t="shared" si="0"/>
        <v>2998.8</v>
      </c>
    </row>
    <row r="20" spans="2:9" ht="30.75" thickBot="1">
      <c r="B20" s="335" t="s">
        <v>1120</v>
      </c>
      <c r="C20" s="336" t="s">
        <v>622</v>
      </c>
      <c r="D20" s="91"/>
      <c r="E20" s="91"/>
      <c r="F20" s="91" t="s">
        <v>623</v>
      </c>
      <c r="G20" s="340">
        <v>40</v>
      </c>
      <c r="H20" s="3">
        <v>15.3</v>
      </c>
      <c r="I20" s="2">
        <f t="shared" si="0"/>
        <v>612</v>
      </c>
    </row>
    <row r="21" spans="2:9" s="408" customFormat="1" ht="12" thickBot="1">
      <c r="B21" s="404" t="s">
        <v>1158</v>
      </c>
      <c r="C21" s="405"/>
      <c r="D21" s="406"/>
      <c r="E21" s="406"/>
      <c r="F21" s="406"/>
      <c r="G21" s="406"/>
      <c r="H21" s="406"/>
      <c r="I21" s="407"/>
    </row>
    <row r="22" spans="2:9" ht="15.75" thickBot="1">
      <c r="B22" s="335" t="s">
        <v>1121</v>
      </c>
      <c r="C22" s="341" t="s">
        <v>624</v>
      </c>
      <c r="D22" s="91"/>
      <c r="E22" s="91"/>
      <c r="F22" s="91"/>
      <c r="G22" s="91"/>
      <c r="H22" s="8"/>
      <c r="I22" s="9"/>
    </row>
    <row r="23" spans="2:9" ht="30.75" thickBot="1">
      <c r="B23" s="335" t="s">
        <v>1122</v>
      </c>
      <c r="C23" s="336" t="s">
        <v>625</v>
      </c>
      <c r="D23" s="91" t="s">
        <v>626</v>
      </c>
      <c r="E23" s="91"/>
      <c r="F23" s="91" t="s">
        <v>40</v>
      </c>
      <c r="G23" s="91">
        <v>191</v>
      </c>
      <c r="H23" s="3">
        <v>35.700000000000003</v>
      </c>
      <c r="I23" s="2">
        <f t="shared" ref="I23:I28" si="1">ROUND(G23*H23,2)</f>
        <v>6818.7</v>
      </c>
    </row>
    <row r="24" spans="2:9" ht="30.75" thickBot="1">
      <c r="B24" s="335" t="s">
        <v>1123</v>
      </c>
      <c r="C24" s="336" t="s">
        <v>627</v>
      </c>
      <c r="D24" s="91" t="s">
        <v>626</v>
      </c>
      <c r="E24" s="91"/>
      <c r="F24" s="91" t="s">
        <v>182</v>
      </c>
      <c r="G24" s="91">
        <v>3</v>
      </c>
      <c r="H24" s="3">
        <v>35.700000000000003</v>
      </c>
      <c r="I24" s="2">
        <f t="shared" si="1"/>
        <v>107.1</v>
      </c>
    </row>
    <row r="25" spans="2:9" ht="30.75" thickBot="1">
      <c r="B25" s="335" t="s">
        <v>1124</v>
      </c>
      <c r="C25" s="336" t="s">
        <v>628</v>
      </c>
      <c r="D25" s="91" t="s">
        <v>626</v>
      </c>
      <c r="E25" s="91"/>
      <c r="F25" s="91" t="s">
        <v>40</v>
      </c>
      <c r="G25" s="91">
        <v>105</v>
      </c>
      <c r="H25" s="3">
        <v>70.399999999999991</v>
      </c>
      <c r="I25" s="2">
        <f t="shared" si="1"/>
        <v>7392</v>
      </c>
    </row>
    <row r="26" spans="2:9" ht="30.75" thickBot="1">
      <c r="B26" s="335" t="s">
        <v>1125</v>
      </c>
      <c r="C26" s="336" t="s">
        <v>629</v>
      </c>
      <c r="D26" s="91" t="s">
        <v>626</v>
      </c>
      <c r="E26" s="91"/>
      <c r="F26" s="91" t="s">
        <v>40</v>
      </c>
      <c r="G26" s="91">
        <v>53</v>
      </c>
      <c r="H26" s="3">
        <v>86.7</v>
      </c>
      <c r="I26" s="2">
        <f t="shared" si="1"/>
        <v>4595.1000000000004</v>
      </c>
    </row>
    <row r="27" spans="2:9" ht="30.75" thickBot="1">
      <c r="B27" s="335" t="s">
        <v>1126</v>
      </c>
      <c r="C27" s="336" t="s">
        <v>630</v>
      </c>
      <c r="D27" s="91" t="s">
        <v>626</v>
      </c>
      <c r="E27" s="91"/>
      <c r="F27" s="91" t="s">
        <v>182</v>
      </c>
      <c r="G27" s="91">
        <v>2</v>
      </c>
      <c r="H27" s="3">
        <v>86.7</v>
      </c>
      <c r="I27" s="2">
        <f t="shared" si="1"/>
        <v>173.4</v>
      </c>
    </row>
    <row r="28" spans="2:9" ht="30.75" thickBot="1">
      <c r="B28" s="333" t="s">
        <v>1127</v>
      </c>
      <c r="C28" s="90" t="s">
        <v>631</v>
      </c>
      <c r="D28" s="91"/>
      <c r="E28" s="91"/>
      <c r="F28" s="91" t="s">
        <v>40</v>
      </c>
      <c r="G28" s="342">
        <v>1062</v>
      </c>
      <c r="H28" s="3">
        <v>2.1</v>
      </c>
      <c r="I28" s="2">
        <f t="shared" si="1"/>
        <v>2230.1999999999998</v>
      </c>
    </row>
    <row r="29" spans="2:9" ht="15.75" thickBot="1">
      <c r="B29" s="343" t="s">
        <v>14</v>
      </c>
      <c r="C29" s="332" t="s">
        <v>632</v>
      </c>
      <c r="D29" s="332"/>
      <c r="E29" s="91"/>
      <c r="F29" s="91"/>
      <c r="G29" s="332"/>
      <c r="H29" s="10"/>
      <c r="I29" s="11"/>
    </row>
    <row r="30" spans="2:9" ht="15.75" thickBot="1">
      <c r="B30" s="333" t="s">
        <v>1128</v>
      </c>
      <c r="C30" s="341" t="s">
        <v>633</v>
      </c>
      <c r="D30" s="91"/>
      <c r="E30" s="91"/>
      <c r="F30" s="91"/>
      <c r="G30" s="91"/>
      <c r="H30" s="8"/>
      <c r="I30" s="9"/>
    </row>
    <row r="31" spans="2:9" ht="30">
      <c r="B31" s="344" t="s">
        <v>1129</v>
      </c>
      <c r="C31" s="345" t="s">
        <v>634</v>
      </c>
      <c r="D31" s="114" t="s">
        <v>635</v>
      </c>
      <c r="E31" s="114" t="s">
        <v>636</v>
      </c>
      <c r="F31" s="114" t="s">
        <v>40</v>
      </c>
      <c r="G31" s="114">
        <v>242</v>
      </c>
      <c r="H31" s="3">
        <v>282.60000000000002</v>
      </c>
      <c r="I31" s="2">
        <f t="shared" ref="I31:I49" si="2">ROUND(G31*H31,2)</f>
        <v>68389.2</v>
      </c>
    </row>
    <row r="32" spans="2:9" ht="15.75" thickBot="1">
      <c r="B32" s="335"/>
      <c r="C32" s="346"/>
      <c r="D32" s="89"/>
      <c r="E32" s="89"/>
      <c r="F32" s="89"/>
      <c r="G32" s="89"/>
      <c r="H32" s="3"/>
      <c r="I32" s="2"/>
    </row>
    <row r="33" spans="2:9" ht="30">
      <c r="B33" s="347" t="s">
        <v>1130</v>
      </c>
      <c r="C33" s="345" t="s">
        <v>637</v>
      </c>
      <c r="D33" s="114" t="s">
        <v>635</v>
      </c>
      <c r="E33" s="114" t="s">
        <v>636</v>
      </c>
      <c r="F33" s="114" t="s">
        <v>40</v>
      </c>
      <c r="G33" s="114">
        <v>25</v>
      </c>
      <c r="H33" s="3">
        <v>417.20000000000005</v>
      </c>
      <c r="I33" s="2">
        <f t="shared" si="2"/>
        <v>10430</v>
      </c>
    </row>
    <row r="34" spans="2:9" ht="15.75" thickBot="1">
      <c r="B34" s="335"/>
      <c r="C34" s="346"/>
      <c r="D34" s="89"/>
      <c r="E34" s="89"/>
      <c r="F34" s="89"/>
      <c r="G34" s="89"/>
      <c r="H34" s="3"/>
      <c r="I34" s="2"/>
    </row>
    <row r="35" spans="2:9" ht="30">
      <c r="B35" s="347" t="s">
        <v>1131</v>
      </c>
      <c r="C35" s="345" t="s">
        <v>638</v>
      </c>
      <c r="D35" s="114" t="s">
        <v>635</v>
      </c>
      <c r="E35" s="114" t="s">
        <v>636</v>
      </c>
      <c r="F35" s="114" t="s">
        <v>40</v>
      </c>
      <c r="G35" s="114">
        <v>23</v>
      </c>
      <c r="H35" s="3">
        <v>242.79999999999998</v>
      </c>
      <c r="I35" s="2">
        <f t="shared" si="2"/>
        <v>5584.4</v>
      </c>
    </row>
    <row r="36" spans="2:9" ht="15.75" thickBot="1">
      <c r="B36" s="335"/>
      <c r="C36" s="346"/>
      <c r="D36" s="89"/>
      <c r="E36" s="89"/>
      <c r="F36" s="89"/>
      <c r="G36" s="89"/>
      <c r="H36" s="3"/>
      <c r="I36" s="2"/>
    </row>
    <row r="37" spans="2:9" ht="30">
      <c r="B37" s="347" t="s">
        <v>1132</v>
      </c>
      <c r="C37" s="345" t="s">
        <v>639</v>
      </c>
      <c r="D37" s="114" t="s">
        <v>635</v>
      </c>
      <c r="E37" s="114" t="s">
        <v>636</v>
      </c>
      <c r="F37" s="114" t="s">
        <v>40</v>
      </c>
      <c r="G37" s="114">
        <v>15</v>
      </c>
      <c r="H37" s="3">
        <v>168.3</v>
      </c>
      <c r="I37" s="2">
        <f t="shared" si="2"/>
        <v>2524.5</v>
      </c>
    </row>
    <row r="38" spans="2:9" ht="15.75" thickBot="1">
      <c r="B38" s="335"/>
      <c r="C38" s="346"/>
      <c r="D38" s="89"/>
      <c r="E38" s="89"/>
      <c r="F38" s="89"/>
      <c r="G38" s="89"/>
      <c r="H38" s="3"/>
      <c r="I38" s="2"/>
    </row>
    <row r="39" spans="2:9" ht="30">
      <c r="B39" s="347" t="s">
        <v>1133</v>
      </c>
      <c r="C39" s="345" t="s">
        <v>640</v>
      </c>
      <c r="D39" s="114" t="s">
        <v>635</v>
      </c>
      <c r="E39" s="114" t="s">
        <v>636</v>
      </c>
      <c r="F39" s="114" t="s">
        <v>40</v>
      </c>
      <c r="G39" s="114">
        <v>7</v>
      </c>
      <c r="H39" s="3">
        <v>234.6</v>
      </c>
      <c r="I39" s="2">
        <f t="shared" si="2"/>
        <v>1642.2</v>
      </c>
    </row>
    <row r="40" spans="2:9" ht="15.75" thickBot="1">
      <c r="B40" s="335"/>
      <c r="C40" s="346"/>
      <c r="D40" s="89"/>
      <c r="E40" s="89"/>
      <c r="F40" s="89"/>
      <c r="G40" s="89"/>
      <c r="H40" s="3"/>
      <c r="I40" s="2"/>
    </row>
    <row r="41" spans="2:9" ht="30">
      <c r="B41" s="344" t="s">
        <v>1134</v>
      </c>
      <c r="C41" s="348" t="s">
        <v>641</v>
      </c>
      <c r="D41" s="114" t="s">
        <v>635</v>
      </c>
      <c r="E41" s="114" t="s">
        <v>636</v>
      </c>
      <c r="F41" s="114" t="s">
        <v>40</v>
      </c>
      <c r="G41" s="114">
        <v>16</v>
      </c>
      <c r="H41" s="3">
        <v>234.6</v>
      </c>
      <c r="I41" s="2">
        <f t="shared" si="2"/>
        <v>3753.6</v>
      </c>
    </row>
    <row r="42" spans="2:9" ht="15.75" thickBot="1">
      <c r="B42" s="335"/>
      <c r="C42" s="349"/>
      <c r="D42" s="89"/>
      <c r="E42" s="89"/>
      <c r="F42" s="89"/>
      <c r="G42" s="89"/>
      <c r="H42" s="3"/>
      <c r="I42" s="2"/>
    </row>
    <row r="43" spans="2:9" ht="30">
      <c r="B43" s="347" t="s">
        <v>1135</v>
      </c>
      <c r="C43" s="345" t="s">
        <v>642</v>
      </c>
      <c r="D43" s="114" t="s">
        <v>635</v>
      </c>
      <c r="E43" s="114" t="s">
        <v>636</v>
      </c>
      <c r="F43" s="114" t="s">
        <v>40</v>
      </c>
      <c r="G43" s="114">
        <v>22</v>
      </c>
      <c r="H43" s="3">
        <v>363.20000000000005</v>
      </c>
      <c r="I43" s="2">
        <f t="shared" si="2"/>
        <v>7990.4</v>
      </c>
    </row>
    <row r="44" spans="2:9" ht="15.75" thickBot="1">
      <c r="B44" s="333"/>
      <c r="C44" s="346"/>
      <c r="D44" s="89"/>
      <c r="E44" s="89"/>
      <c r="F44" s="89"/>
      <c r="G44" s="89"/>
      <c r="H44" s="3"/>
      <c r="I44" s="2"/>
    </row>
    <row r="45" spans="2:9" ht="30">
      <c r="B45" s="344" t="s">
        <v>1136</v>
      </c>
      <c r="C45" s="345" t="s">
        <v>643</v>
      </c>
      <c r="D45" s="114" t="s">
        <v>635</v>
      </c>
      <c r="E45" s="114" t="s">
        <v>636</v>
      </c>
      <c r="F45" s="114" t="s">
        <v>40</v>
      </c>
      <c r="G45" s="114">
        <v>14</v>
      </c>
      <c r="H45" s="3">
        <v>242.79999999999998</v>
      </c>
      <c r="I45" s="2">
        <f t="shared" si="2"/>
        <v>3399.2</v>
      </c>
    </row>
    <row r="46" spans="2:9" ht="15.75" thickBot="1">
      <c r="B46" s="333"/>
      <c r="C46" s="346"/>
      <c r="D46" s="89"/>
      <c r="E46" s="89"/>
      <c r="F46" s="89"/>
      <c r="G46" s="89"/>
      <c r="H46" s="3"/>
      <c r="I46" s="2"/>
    </row>
    <row r="47" spans="2:9" ht="30">
      <c r="B47" s="344" t="s">
        <v>1137</v>
      </c>
      <c r="C47" s="345" t="s">
        <v>644</v>
      </c>
      <c r="D47" s="114" t="s">
        <v>635</v>
      </c>
      <c r="E47" s="114" t="s">
        <v>636</v>
      </c>
      <c r="F47" s="114" t="s">
        <v>40</v>
      </c>
      <c r="G47" s="114">
        <v>5</v>
      </c>
      <c r="H47" s="3">
        <v>311.10000000000002</v>
      </c>
      <c r="I47" s="2">
        <f t="shared" si="2"/>
        <v>1555.5</v>
      </c>
    </row>
    <row r="48" spans="2:9" ht="15.75" thickBot="1">
      <c r="B48" s="335"/>
      <c r="C48" s="349"/>
      <c r="D48" s="89"/>
      <c r="E48" s="89"/>
      <c r="F48" s="89"/>
      <c r="G48" s="89"/>
      <c r="H48" s="3"/>
      <c r="I48" s="2"/>
    </row>
    <row r="49" spans="2:9" ht="30.75" thickBot="1">
      <c r="B49" s="335" t="s">
        <v>1138</v>
      </c>
      <c r="C49" s="350" t="s">
        <v>645</v>
      </c>
      <c r="D49" s="91" t="s">
        <v>635</v>
      </c>
      <c r="E49" s="91" t="s">
        <v>636</v>
      </c>
      <c r="F49" s="91" t="s">
        <v>40</v>
      </c>
      <c r="G49" s="91">
        <v>22</v>
      </c>
      <c r="H49" s="3">
        <v>322.40000000000003</v>
      </c>
      <c r="I49" s="2">
        <f t="shared" si="2"/>
        <v>7092.8</v>
      </c>
    </row>
    <row r="50" spans="2:9" ht="30.75" thickBot="1">
      <c r="B50" s="333" t="s">
        <v>1139</v>
      </c>
      <c r="C50" s="351" t="s">
        <v>646</v>
      </c>
      <c r="D50" s="91"/>
      <c r="E50" s="91"/>
      <c r="F50" s="91"/>
      <c r="G50" s="91"/>
      <c r="H50" s="12"/>
      <c r="I50" s="9"/>
    </row>
    <row r="51" spans="2:9" ht="30.75" thickBot="1">
      <c r="B51" s="333" t="s">
        <v>1140</v>
      </c>
      <c r="C51" s="352" t="s">
        <v>1450</v>
      </c>
      <c r="D51" s="91" t="s">
        <v>647</v>
      </c>
      <c r="E51" s="91" t="s">
        <v>648</v>
      </c>
      <c r="F51" s="91" t="s">
        <v>40</v>
      </c>
      <c r="G51" s="91">
        <v>479</v>
      </c>
      <c r="H51" s="3">
        <v>9.6</v>
      </c>
      <c r="I51" s="2">
        <f t="shared" ref="I51:I66" si="3">ROUND(G51*H51,2)</f>
        <v>4598.3999999999996</v>
      </c>
    </row>
    <row r="52" spans="2:9" ht="30.75" thickBot="1">
      <c r="B52" s="335" t="s">
        <v>1141</v>
      </c>
      <c r="C52" s="350" t="s">
        <v>649</v>
      </c>
      <c r="D52" s="91" t="s">
        <v>647</v>
      </c>
      <c r="E52" s="91" t="s">
        <v>648</v>
      </c>
      <c r="F52" s="91" t="s">
        <v>40</v>
      </c>
      <c r="G52" s="91">
        <v>479</v>
      </c>
      <c r="H52" s="3">
        <v>9.4</v>
      </c>
      <c r="I52" s="2">
        <f t="shared" si="3"/>
        <v>4502.6000000000004</v>
      </c>
    </row>
    <row r="53" spans="2:9" ht="30.75" thickBot="1">
      <c r="B53" s="335" t="s">
        <v>1142</v>
      </c>
      <c r="C53" s="352" t="s">
        <v>650</v>
      </c>
      <c r="D53" s="91" t="s">
        <v>647</v>
      </c>
      <c r="E53" s="91" t="s">
        <v>648</v>
      </c>
      <c r="F53" s="91" t="s">
        <v>40</v>
      </c>
      <c r="G53" s="91">
        <v>383</v>
      </c>
      <c r="H53" s="3">
        <v>9.5</v>
      </c>
      <c r="I53" s="2">
        <f t="shared" si="3"/>
        <v>3638.5</v>
      </c>
    </row>
    <row r="54" spans="2:9" ht="30.75" thickBot="1">
      <c r="B54" s="333" t="s">
        <v>1143</v>
      </c>
      <c r="C54" s="352" t="s">
        <v>651</v>
      </c>
      <c r="D54" s="91" t="s">
        <v>647</v>
      </c>
      <c r="E54" s="91" t="s">
        <v>652</v>
      </c>
      <c r="F54" s="91" t="s">
        <v>40</v>
      </c>
      <c r="G54" s="91">
        <v>408</v>
      </c>
      <c r="H54" s="3">
        <v>9.5</v>
      </c>
      <c r="I54" s="2">
        <f t="shared" si="3"/>
        <v>3876</v>
      </c>
    </row>
    <row r="55" spans="2:9" ht="30.75" thickBot="1">
      <c r="B55" s="333" t="s">
        <v>1144</v>
      </c>
      <c r="C55" s="352" t="s">
        <v>653</v>
      </c>
      <c r="D55" s="91" t="s">
        <v>647</v>
      </c>
      <c r="E55" s="91" t="s">
        <v>652</v>
      </c>
      <c r="F55" s="91" t="s">
        <v>40</v>
      </c>
      <c r="G55" s="91">
        <v>817</v>
      </c>
      <c r="H55" s="3">
        <v>10.7</v>
      </c>
      <c r="I55" s="2">
        <f t="shared" si="3"/>
        <v>8741.9</v>
      </c>
    </row>
    <row r="56" spans="2:9" ht="30.75" thickBot="1">
      <c r="B56" s="333" t="s">
        <v>1145</v>
      </c>
      <c r="C56" s="336" t="s">
        <v>654</v>
      </c>
      <c r="D56" s="91" t="s">
        <v>647</v>
      </c>
      <c r="E56" s="91" t="s">
        <v>652</v>
      </c>
      <c r="F56" s="91" t="s">
        <v>40</v>
      </c>
      <c r="G56" s="91">
        <v>2727</v>
      </c>
      <c r="H56" s="3">
        <v>14.799999999999999</v>
      </c>
      <c r="I56" s="2">
        <f t="shared" si="3"/>
        <v>40359.599999999999</v>
      </c>
    </row>
    <row r="57" spans="2:9" ht="30.75" thickBot="1">
      <c r="B57" s="333" t="s">
        <v>1146</v>
      </c>
      <c r="C57" s="352" t="s">
        <v>655</v>
      </c>
      <c r="D57" s="91" t="s">
        <v>647</v>
      </c>
      <c r="E57" s="91" t="s">
        <v>652</v>
      </c>
      <c r="F57" s="91" t="s">
        <v>40</v>
      </c>
      <c r="G57" s="91">
        <v>2728</v>
      </c>
      <c r="H57" s="3">
        <v>9.5</v>
      </c>
      <c r="I57" s="2">
        <f t="shared" si="3"/>
        <v>25916</v>
      </c>
    </row>
    <row r="58" spans="2:9" ht="30.75" thickBot="1">
      <c r="B58" s="333" t="s">
        <v>1147</v>
      </c>
      <c r="C58" s="352" t="s">
        <v>656</v>
      </c>
      <c r="D58" s="91" t="s">
        <v>647</v>
      </c>
      <c r="E58" s="91" t="s">
        <v>652</v>
      </c>
      <c r="F58" s="91" t="s">
        <v>40</v>
      </c>
      <c r="G58" s="91">
        <v>2727</v>
      </c>
      <c r="H58" s="3">
        <v>10.7</v>
      </c>
      <c r="I58" s="2">
        <f t="shared" si="3"/>
        <v>29178.9</v>
      </c>
    </row>
    <row r="59" spans="2:9" ht="30.75" thickBot="1">
      <c r="B59" s="333" t="s">
        <v>1148</v>
      </c>
      <c r="C59" s="352" t="s">
        <v>657</v>
      </c>
      <c r="D59" s="91" t="s">
        <v>647</v>
      </c>
      <c r="E59" s="91" t="s">
        <v>652</v>
      </c>
      <c r="F59" s="91" t="s">
        <v>40</v>
      </c>
      <c r="G59" s="91">
        <v>2728</v>
      </c>
      <c r="H59" s="3">
        <v>10.7</v>
      </c>
      <c r="I59" s="2">
        <f t="shared" si="3"/>
        <v>29189.599999999999</v>
      </c>
    </row>
    <row r="60" spans="2:9" ht="30.75" thickBot="1">
      <c r="B60" s="333" t="s">
        <v>1149</v>
      </c>
      <c r="C60" s="352" t="s">
        <v>658</v>
      </c>
      <c r="D60" s="91" t="s">
        <v>647</v>
      </c>
      <c r="E60" s="91" t="s">
        <v>652</v>
      </c>
      <c r="F60" s="91" t="s">
        <v>40</v>
      </c>
      <c r="G60" s="91">
        <v>693</v>
      </c>
      <c r="H60" s="3">
        <v>9.4</v>
      </c>
      <c r="I60" s="2">
        <f t="shared" si="3"/>
        <v>6514.2</v>
      </c>
    </row>
    <row r="61" spans="2:9" ht="30.75" thickBot="1">
      <c r="B61" s="333" t="s">
        <v>1150</v>
      </c>
      <c r="C61" s="352" t="s">
        <v>1109</v>
      </c>
      <c r="D61" s="91" t="s">
        <v>647</v>
      </c>
      <c r="E61" s="91" t="s">
        <v>652</v>
      </c>
      <c r="F61" s="91" t="s">
        <v>40</v>
      </c>
      <c r="G61" s="91">
        <v>475</v>
      </c>
      <c r="H61" s="3">
        <v>9.1999999999999993</v>
      </c>
      <c r="I61" s="2">
        <f t="shared" si="3"/>
        <v>4370</v>
      </c>
    </row>
    <row r="62" spans="2:9" ht="30.75" thickBot="1">
      <c r="B62" s="335" t="s">
        <v>1151</v>
      </c>
      <c r="C62" s="350" t="s">
        <v>659</v>
      </c>
      <c r="D62" s="91" t="s">
        <v>647</v>
      </c>
      <c r="E62" s="91" t="s">
        <v>652</v>
      </c>
      <c r="F62" s="91" t="s">
        <v>40</v>
      </c>
      <c r="G62" s="91">
        <v>156</v>
      </c>
      <c r="H62" s="3">
        <v>12.299999999999999</v>
      </c>
      <c r="I62" s="2">
        <f t="shared" si="3"/>
        <v>1918.8</v>
      </c>
    </row>
    <row r="63" spans="2:9" ht="30.75" thickBot="1">
      <c r="B63" s="335" t="s">
        <v>1152</v>
      </c>
      <c r="C63" s="336" t="s">
        <v>660</v>
      </c>
      <c r="D63" s="91" t="s">
        <v>647</v>
      </c>
      <c r="E63" s="91" t="s">
        <v>652</v>
      </c>
      <c r="F63" s="91" t="s">
        <v>40</v>
      </c>
      <c r="G63" s="91">
        <v>475</v>
      </c>
      <c r="H63" s="3">
        <v>9.4</v>
      </c>
      <c r="I63" s="2">
        <f t="shared" si="3"/>
        <v>4465</v>
      </c>
    </row>
    <row r="64" spans="2:9" ht="30.75" thickBot="1">
      <c r="B64" s="333" t="s">
        <v>1153</v>
      </c>
      <c r="C64" s="352" t="s">
        <v>661</v>
      </c>
      <c r="D64" s="91" t="s">
        <v>647</v>
      </c>
      <c r="E64" s="91" t="s">
        <v>652</v>
      </c>
      <c r="F64" s="91" t="s">
        <v>40</v>
      </c>
      <c r="G64" s="91">
        <v>475</v>
      </c>
      <c r="H64" s="3">
        <v>9.4</v>
      </c>
      <c r="I64" s="2">
        <f t="shared" si="3"/>
        <v>4465</v>
      </c>
    </row>
    <row r="65" spans="2:9" ht="30.75" thickBot="1">
      <c r="B65" s="333" t="s">
        <v>1154</v>
      </c>
      <c r="C65" s="336" t="s">
        <v>662</v>
      </c>
      <c r="D65" s="91" t="s">
        <v>647</v>
      </c>
      <c r="E65" s="91" t="s">
        <v>652</v>
      </c>
      <c r="F65" s="91" t="s">
        <v>40</v>
      </c>
      <c r="G65" s="91">
        <v>475</v>
      </c>
      <c r="H65" s="3">
        <v>10.9</v>
      </c>
      <c r="I65" s="2">
        <f t="shared" si="3"/>
        <v>5177.5</v>
      </c>
    </row>
    <row r="66" spans="2:9" ht="30.75" thickBot="1">
      <c r="B66" s="333" t="s">
        <v>1155</v>
      </c>
      <c r="C66" s="352" t="s">
        <v>663</v>
      </c>
      <c r="D66" s="91" t="s">
        <v>647</v>
      </c>
      <c r="E66" s="91" t="s">
        <v>652</v>
      </c>
      <c r="F66" s="91" t="s">
        <v>40</v>
      </c>
      <c r="G66" s="91">
        <v>408</v>
      </c>
      <c r="H66" s="3">
        <v>9.1999999999999993</v>
      </c>
      <c r="I66" s="2">
        <f t="shared" si="3"/>
        <v>3753.6</v>
      </c>
    </row>
    <row r="67" spans="2:9" ht="15.75" thickBot="1">
      <c r="B67" s="333" t="s">
        <v>1156</v>
      </c>
      <c r="C67" s="351" t="s">
        <v>664</v>
      </c>
      <c r="D67" s="91" t="s">
        <v>665</v>
      </c>
      <c r="E67" s="91"/>
      <c r="F67" s="91"/>
      <c r="G67" s="91"/>
      <c r="H67" s="12"/>
      <c r="I67" s="9"/>
    </row>
    <row r="68" spans="2:9" ht="30">
      <c r="B68" s="344" t="s">
        <v>1157</v>
      </c>
      <c r="C68" s="353" t="s">
        <v>1451</v>
      </c>
      <c r="D68" s="114"/>
      <c r="E68" s="354" t="s">
        <v>666</v>
      </c>
      <c r="F68" s="114" t="s">
        <v>667</v>
      </c>
      <c r="G68" s="114">
        <v>6.8</v>
      </c>
      <c r="H68" s="3">
        <v>357</v>
      </c>
      <c r="I68" s="2">
        <f t="shared" ref="I68:I120" si="4">ROUND(G68*H68,2)</f>
        <v>2427.6</v>
      </c>
    </row>
    <row r="69" spans="2:9">
      <c r="B69" s="355"/>
      <c r="C69" s="356" t="s">
        <v>668</v>
      </c>
      <c r="D69" s="290"/>
      <c r="E69" s="354"/>
      <c r="F69" s="290"/>
      <c r="G69" s="290"/>
      <c r="H69" s="3"/>
      <c r="I69" s="2"/>
    </row>
    <row r="70" spans="2:9">
      <c r="B70" s="355"/>
      <c r="C70" s="356" t="s">
        <v>669</v>
      </c>
      <c r="D70" s="290"/>
      <c r="E70" s="354">
        <v>5.0000000000000001E-3</v>
      </c>
      <c r="F70" s="290"/>
      <c r="G70" s="290"/>
      <c r="H70" s="3"/>
      <c r="I70" s="2"/>
    </row>
    <row r="71" spans="2:9">
      <c r="B71" s="355"/>
      <c r="C71" s="356" t="s">
        <v>670</v>
      </c>
      <c r="D71" s="290"/>
      <c r="E71" s="354">
        <v>2E-3</v>
      </c>
      <c r="F71" s="290"/>
      <c r="G71" s="290"/>
      <c r="H71" s="3"/>
      <c r="I71" s="2"/>
    </row>
    <row r="72" spans="2:9">
      <c r="B72" s="357"/>
      <c r="C72" s="358" t="s">
        <v>671</v>
      </c>
      <c r="D72" s="290"/>
      <c r="E72" s="354">
        <v>5.0000000000000001E-3</v>
      </c>
      <c r="F72" s="290"/>
      <c r="G72" s="290"/>
      <c r="H72" s="3"/>
      <c r="I72" s="2"/>
    </row>
    <row r="73" spans="2:9">
      <c r="B73" s="357"/>
      <c r="C73" s="356" t="s">
        <v>672</v>
      </c>
      <c r="D73" s="290"/>
      <c r="E73" s="354">
        <v>5.0000000000000001E-3</v>
      </c>
      <c r="F73" s="290"/>
      <c r="G73" s="290"/>
      <c r="H73" s="3"/>
      <c r="I73" s="2"/>
    </row>
    <row r="74" spans="2:9">
      <c r="B74" s="355"/>
      <c r="C74" s="356" t="s">
        <v>673</v>
      </c>
      <c r="D74" s="290"/>
      <c r="E74" s="354">
        <v>5.0000000000000001E-3</v>
      </c>
      <c r="F74" s="290"/>
      <c r="G74" s="290"/>
      <c r="H74" s="3"/>
      <c r="I74" s="2"/>
    </row>
    <row r="75" spans="2:9">
      <c r="B75" s="355"/>
      <c r="C75" s="356" t="s">
        <v>674</v>
      </c>
      <c r="D75" s="290"/>
      <c r="E75" s="354">
        <v>5.0000000000000001E-3</v>
      </c>
      <c r="F75" s="290"/>
      <c r="G75" s="290"/>
      <c r="H75" s="3"/>
      <c r="I75" s="2"/>
    </row>
    <row r="76" spans="2:9">
      <c r="B76" s="357"/>
      <c r="C76" s="358" t="s">
        <v>675</v>
      </c>
      <c r="D76" s="290"/>
      <c r="E76" s="354">
        <v>5.0000000000000001E-3</v>
      </c>
      <c r="F76" s="290"/>
      <c r="G76" s="290"/>
      <c r="H76" s="3"/>
      <c r="I76" s="2"/>
    </row>
    <row r="77" spans="2:9">
      <c r="B77" s="357"/>
      <c r="C77" s="356" t="s">
        <v>676</v>
      </c>
      <c r="D77" s="290"/>
      <c r="E77" s="354">
        <v>3.0000000000000001E-3</v>
      </c>
      <c r="F77" s="290"/>
      <c r="G77" s="290"/>
      <c r="H77" s="3"/>
      <c r="I77" s="2"/>
    </row>
    <row r="78" spans="2:9">
      <c r="B78" s="357"/>
      <c r="C78" s="358" t="s">
        <v>677</v>
      </c>
      <c r="D78" s="290"/>
      <c r="E78" s="354">
        <v>5.0000000000000001E-3</v>
      </c>
      <c r="F78" s="290"/>
      <c r="G78" s="290"/>
      <c r="H78" s="3"/>
      <c r="I78" s="2"/>
    </row>
    <row r="79" spans="2:9">
      <c r="B79" s="355"/>
      <c r="C79" s="356" t="s">
        <v>678</v>
      </c>
      <c r="D79" s="290"/>
      <c r="E79" s="354">
        <v>5.0000000000000001E-3</v>
      </c>
      <c r="F79" s="290"/>
      <c r="G79" s="290"/>
      <c r="H79" s="3"/>
      <c r="I79" s="2"/>
    </row>
    <row r="80" spans="2:9">
      <c r="B80" s="355"/>
      <c r="C80" s="356" t="s">
        <v>679</v>
      </c>
      <c r="D80" s="290"/>
      <c r="E80" s="354">
        <v>5.0000000000000001E-3</v>
      </c>
      <c r="F80" s="290"/>
      <c r="G80" s="290"/>
      <c r="H80" s="3"/>
      <c r="I80" s="2"/>
    </row>
    <row r="81" spans="2:9">
      <c r="B81" s="355"/>
      <c r="C81" s="356" t="s">
        <v>680</v>
      </c>
      <c r="D81" s="290"/>
      <c r="E81" s="354">
        <v>5.0000000000000001E-3</v>
      </c>
      <c r="F81" s="290"/>
      <c r="G81" s="290"/>
      <c r="H81" s="3"/>
      <c r="I81" s="2"/>
    </row>
    <row r="82" spans="2:9">
      <c r="B82" s="355"/>
      <c r="C82" s="356" t="s">
        <v>681</v>
      </c>
      <c r="D82" s="290"/>
      <c r="E82" s="354">
        <v>5.0000000000000001E-3</v>
      </c>
      <c r="F82" s="290"/>
      <c r="G82" s="290"/>
      <c r="H82" s="3"/>
      <c r="I82" s="2"/>
    </row>
    <row r="83" spans="2:9">
      <c r="B83" s="357"/>
      <c r="C83" s="356" t="s">
        <v>682</v>
      </c>
      <c r="D83" s="290"/>
      <c r="E83" s="354">
        <v>5.0000000000000001E-3</v>
      </c>
      <c r="F83" s="290"/>
      <c r="G83" s="290"/>
      <c r="H83" s="3"/>
      <c r="I83" s="2"/>
    </row>
    <row r="84" spans="2:9">
      <c r="B84" s="357"/>
      <c r="C84" s="356" t="s">
        <v>683</v>
      </c>
      <c r="D84" s="290"/>
      <c r="E84" s="354">
        <v>5.0000000000000001E-3</v>
      </c>
      <c r="F84" s="290"/>
      <c r="G84" s="290"/>
      <c r="H84" s="3"/>
      <c r="I84" s="2"/>
    </row>
    <row r="85" spans="2:9">
      <c r="B85" s="357"/>
      <c r="C85" s="356" t="s">
        <v>684</v>
      </c>
      <c r="D85" s="290"/>
      <c r="E85" s="354">
        <v>5.0000000000000001E-3</v>
      </c>
      <c r="F85" s="290"/>
      <c r="G85" s="290"/>
      <c r="H85" s="3"/>
      <c r="I85" s="2"/>
    </row>
    <row r="86" spans="2:9">
      <c r="B86" s="357"/>
      <c r="C86" s="358" t="s">
        <v>685</v>
      </c>
      <c r="D86" s="290"/>
      <c r="E86" s="354">
        <v>5.0000000000000001E-3</v>
      </c>
      <c r="F86" s="290"/>
      <c r="G86" s="290"/>
      <c r="H86" s="3"/>
      <c r="I86" s="2"/>
    </row>
    <row r="87" spans="2:9">
      <c r="B87" s="357"/>
      <c r="C87" s="356" t="s">
        <v>686</v>
      </c>
      <c r="D87" s="290"/>
      <c r="E87" s="354">
        <v>5.0000000000000001E-3</v>
      </c>
      <c r="F87" s="290"/>
      <c r="G87" s="290"/>
      <c r="H87" s="3"/>
      <c r="I87" s="2"/>
    </row>
    <row r="88" spans="2:9">
      <c r="B88" s="357"/>
      <c r="C88" s="358" t="s">
        <v>687</v>
      </c>
      <c r="D88" s="290"/>
      <c r="E88" s="354">
        <v>5.0000000000000001E-3</v>
      </c>
      <c r="F88" s="290"/>
      <c r="G88" s="290"/>
      <c r="H88" s="3"/>
      <c r="I88" s="2"/>
    </row>
    <row r="89" spans="2:9">
      <c r="B89" s="357"/>
      <c r="C89" s="356" t="s">
        <v>688</v>
      </c>
      <c r="D89" s="290"/>
      <c r="E89" s="354">
        <v>0.01</v>
      </c>
      <c r="F89" s="290"/>
      <c r="G89" s="290"/>
      <c r="H89" s="3"/>
      <c r="I89" s="2"/>
    </row>
    <row r="90" spans="2:9">
      <c r="B90" s="357"/>
      <c r="C90" s="356" t="s">
        <v>689</v>
      </c>
      <c r="D90" s="290"/>
      <c r="E90" s="354">
        <v>5.0000000000000001E-3</v>
      </c>
      <c r="F90" s="290"/>
      <c r="G90" s="290"/>
      <c r="H90" s="3"/>
      <c r="I90" s="2"/>
    </row>
    <row r="91" spans="2:9">
      <c r="B91" s="357"/>
      <c r="C91" s="358" t="s">
        <v>690</v>
      </c>
      <c r="D91" s="290"/>
      <c r="E91" s="354">
        <v>5.0000000000000001E-3</v>
      </c>
      <c r="F91" s="290"/>
      <c r="G91" s="290"/>
      <c r="H91" s="3"/>
      <c r="I91" s="2"/>
    </row>
    <row r="92" spans="2:9">
      <c r="B92" s="357"/>
      <c r="C92" s="356" t="s">
        <v>691</v>
      </c>
      <c r="D92" s="290"/>
      <c r="E92" s="354">
        <v>5.0000000000000001E-3</v>
      </c>
      <c r="F92" s="290"/>
      <c r="G92" s="290"/>
      <c r="H92" s="3"/>
      <c r="I92" s="2"/>
    </row>
    <row r="93" spans="2:9">
      <c r="B93" s="357"/>
      <c r="C93" s="356" t="s">
        <v>692</v>
      </c>
      <c r="D93" s="290"/>
      <c r="E93" s="354">
        <v>0.01</v>
      </c>
      <c r="F93" s="290"/>
      <c r="G93" s="290"/>
      <c r="H93" s="3"/>
      <c r="I93" s="2"/>
    </row>
    <row r="94" spans="2:9">
      <c r="B94" s="355"/>
      <c r="C94" s="356" t="s">
        <v>693</v>
      </c>
      <c r="D94" s="290"/>
      <c r="E94" s="354">
        <v>5.0000000000000001E-3</v>
      </c>
      <c r="F94" s="290"/>
      <c r="G94" s="290"/>
      <c r="H94" s="3"/>
      <c r="I94" s="2"/>
    </row>
    <row r="95" spans="2:9">
      <c r="B95" s="355"/>
      <c r="C95" s="356" t="s">
        <v>694</v>
      </c>
      <c r="D95" s="290"/>
      <c r="E95" s="354">
        <v>3.0000000000000001E-3</v>
      </c>
      <c r="F95" s="290"/>
      <c r="G95" s="290"/>
      <c r="H95" s="3"/>
      <c r="I95" s="2"/>
    </row>
    <row r="96" spans="2:9">
      <c r="B96" s="357"/>
      <c r="C96" s="356" t="s">
        <v>695</v>
      </c>
      <c r="D96" s="290"/>
      <c r="E96" s="354">
        <v>5.0000000000000001E-3</v>
      </c>
      <c r="F96" s="290"/>
      <c r="G96" s="290"/>
      <c r="H96" s="3"/>
      <c r="I96" s="2"/>
    </row>
    <row r="97" spans="2:9">
      <c r="B97" s="357"/>
      <c r="C97" s="358" t="s">
        <v>696</v>
      </c>
      <c r="D97" s="290"/>
      <c r="E97" s="354">
        <v>2E-3</v>
      </c>
      <c r="F97" s="290"/>
      <c r="G97" s="290"/>
      <c r="H97" s="3"/>
      <c r="I97" s="2"/>
    </row>
    <row r="98" spans="2:9">
      <c r="B98" s="357"/>
      <c r="C98" s="356" t="s">
        <v>697</v>
      </c>
      <c r="D98" s="290"/>
      <c r="E98" s="354">
        <v>2E-3</v>
      </c>
      <c r="F98" s="290"/>
      <c r="G98" s="290"/>
      <c r="H98" s="3"/>
      <c r="I98" s="2"/>
    </row>
    <row r="99" spans="2:9">
      <c r="B99" s="357"/>
      <c r="C99" s="356" t="s">
        <v>698</v>
      </c>
      <c r="D99" s="290"/>
      <c r="E99" s="354">
        <v>0.01</v>
      </c>
      <c r="F99" s="290"/>
      <c r="G99" s="290"/>
      <c r="H99" s="3"/>
      <c r="I99" s="2"/>
    </row>
    <row r="100" spans="2:9">
      <c r="B100" s="357"/>
      <c r="C100" s="356" t="s">
        <v>699</v>
      </c>
      <c r="D100" s="290"/>
      <c r="E100" s="354">
        <v>2E-3</v>
      </c>
      <c r="F100" s="290"/>
      <c r="G100" s="290"/>
      <c r="H100" s="3"/>
      <c r="I100" s="2"/>
    </row>
    <row r="101" spans="2:9">
      <c r="B101" s="355"/>
      <c r="C101" s="356" t="s">
        <v>700</v>
      </c>
      <c r="D101" s="290"/>
      <c r="E101" s="354">
        <v>5.0000000000000001E-3</v>
      </c>
      <c r="F101" s="290"/>
      <c r="G101" s="290"/>
      <c r="H101" s="3"/>
      <c r="I101" s="2"/>
    </row>
    <row r="102" spans="2:9">
      <c r="B102" s="355"/>
      <c r="C102" s="356" t="s">
        <v>693</v>
      </c>
      <c r="D102" s="290"/>
      <c r="E102" s="354">
        <v>5.0000000000000001E-3</v>
      </c>
      <c r="F102" s="290"/>
      <c r="G102" s="290"/>
      <c r="H102" s="3"/>
      <c r="I102" s="2"/>
    </row>
    <row r="103" spans="2:9">
      <c r="B103" s="355"/>
      <c r="C103" s="356" t="s">
        <v>701</v>
      </c>
      <c r="D103" s="290"/>
      <c r="E103" s="354">
        <v>3.0000000000000001E-3</v>
      </c>
      <c r="F103" s="290"/>
      <c r="G103" s="290"/>
      <c r="H103" s="3"/>
      <c r="I103" s="2"/>
    </row>
    <row r="104" spans="2:9">
      <c r="B104" s="355"/>
      <c r="C104" s="356" t="s">
        <v>702</v>
      </c>
      <c r="D104" s="290"/>
      <c r="E104" s="354">
        <v>5.0000000000000001E-3</v>
      </c>
      <c r="F104" s="290"/>
      <c r="G104" s="290"/>
      <c r="H104" s="3"/>
      <c r="I104" s="2"/>
    </row>
    <row r="105" spans="2:9">
      <c r="B105" s="355"/>
      <c r="C105" s="356" t="s">
        <v>703</v>
      </c>
      <c r="D105" s="290"/>
      <c r="E105" s="354">
        <v>8.0000000000000002E-3</v>
      </c>
      <c r="F105" s="290"/>
      <c r="G105" s="290"/>
      <c r="H105" s="3"/>
      <c r="I105" s="2"/>
    </row>
    <row r="106" spans="2:9">
      <c r="B106" s="355"/>
      <c r="C106" s="356" t="s">
        <v>704</v>
      </c>
      <c r="D106" s="290"/>
      <c r="E106" s="354">
        <v>2E-3</v>
      </c>
      <c r="F106" s="290"/>
      <c r="G106" s="290"/>
      <c r="H106" s="3"/>
      <c r="I106" s="2"/>
    </row>
    <row r="107" spans="2:9">
      <c r="B107" s="355"/>
      <c r="C107" s="356" t="s">
        <v>705</v>
      </c>
      <c r="D107" s="290"/>
      <c r="E107" s="354">
        <v>5.0000000000000001E-3</v>
      </c>
      <c r="F107" s="290"/>
      <c r="G107" s="290"/>
      <c r="H107" s="3"/>
      <c r="I107" s="2"/>
    </row>
    <row r="108" spans="2:9">
      <c r="B108" s="355"/>
      <c r="C108" s="356" t="s">
        <v>706</v>
      </c>
      <c r="D108" s="290"/>
      <c r="E108" s="354">
        <v>5.0000000000000001E-3</v>
      </c>
      <c r="F108" s="290"/>
      <c r="G108" s="290"/>
      <c r="H108" s="3"/>
      <c r="I108" s="2"/>
    </row>
    <row r="109" spans="2:9">
      <c r="B109" s="357"/>
      <c r="C109" s="358" t="s">
        <v>707</v>
      </c>
      <c r="D109" s="290"/>
      <c r="E109" s="354">
        <v>8.0000000000000002E-3</v>
      </c>
      <c r="F109" s="290"/>
      <c r="G109" s="290"/>
      <c r="H109" s="3"/>
      <c r="I109" s="2"/>
    </row>
    <row r="110" spans="2:9">
      <c r="B110" s="357"/>
      <c r="C110" s="356"/>
      <c r="D110" s="290"/>
      <c r="E110" s="354"/>
      <c r="F110" s="290"/>
      <c r="G110" s="290"/>
      <c r="H110" s="3"/>
      <c r="I110" s="2"/>
    </row>
    <row r="111" spans="2:9">
      <c r="B111" s="357"/>
      <c r="C111" s="356" t="s">
        <v>708</v>
      </c>
      <c r="D111" s="290"/>
      <c r="E111" s="354"/>
      <c r="F111" s="290"/>
      <c r="G111" s="290"/>
      <c r="H111" s="3"/>
      <c r="I111" s="2"/>
    </row>
    <row r="112" spans="2:9">
      <c r="B112" s="357"/>
      <c r="C112" s="356" t="s">
        <v>709</v>
      </c>
      <c r="D112" s="290"/>
      <c r="E112" s="354">
        <v>0.3</v>
      </c>
      <c r="F112" s="290"/>
      <c r="G112" s="290"/>
      <c r="H112" s="3"/>
      <c r="I112" s="2"/>
    </row>
    <row r="113" spans="2:9">
      <c r="B113" s="355"/>
      <c r="C113" s="356" t="s">
        <v>710</v>
      </c>
      <c r="D113" s="290"/>
      <c r="E113" s="354">
        <v>0.15</v>
      </c>
      <c r="F113" s="290"/>
      <c r="G113" s="290"/>
      <c r="H113" s="3"/>
      <c r="I113" s="2"/>
    </row>
    <row r="114" spans="2:9">
      <c r="B114" s="355"/>
      <c r="C114" s="356" t="s">
        <v>711</v>
      </c>
      <c r="D114" s="290"/>
      <c r="E114" s="354">
        <v>0.05</v>
      </c>
      <c r="F114" s="290"/>
      <c r="G114" s="290"/>
      <c r="H114" s="3"/>
      <c r="I114" s="2"/>
    </row>
    <row r="115" spans="2:9">
      <c r="B115" s="355"/>
      <c r="C115" s="356" t="s">
        <v>712</v>
      </c>
      <c r="D115" s="290"/>
      <c r="E115" s="354">
        <v>0.4</v>
      </c>
      <c r="F115" s="290"/>
      <c r="G115" s="290"/>
      <c r="H115" s="3"/>
      <c r="I115" s="2"/>
    </row>
    <row r="116" spans="2:9">
      <c r="B116" s="355"/>
      <c r="C116" s="356" t="s">
        <v>713</v>
      </c>
      <c r="D116" s="290"/>
      <c r="E116" s="354">
        <v>0.4</v>
      </c>
      <c r="F116" s="290"/>
      <c r="G116" s="290"/>
      <c r="H116" s="3"/>
      <c r="I116" s="2"/>
    </row>
    <row r="117" spans="2:9">
      <c r="B117" s="355"/>
      <c r="C117" s="356" t="s">
        <v>714</v>
      </c>
      <c r="D117" s="290"/>
      <c r="E117" s="354">
        <v>0.05</v>
      </c>
      <c r="F117" s="290"/>
      <c r="G117" s="290"/>
      <c r="H117" s="3"/>
      <c r="I117" s="2"/>
    </row>
    <row r="118" spans="2:9">
      <c r="B118" s="355"/>
      <c r="C118" s="356" t="s">
        <v>715</v>
      </c>
      <c r="D118" s="290"/>
      <c r="E118" s="354">
        <v>0.05</v>
      </c>
      <c r="F118" s="290"/>
      <c r="G118" s="290"/>
      <c r="H118" s="3"/>
      <c r="I118" s="2"/>
    </row>
    <row r="119" spans="2:9" ht="15.75" thickBot="1">
      <c r="B119" s="355"/>
      <c r="C119" s="358"/>
      <c r="D119" s="290"/>
      <c r="E119" s="354"/>
      <c r="F119" s="290"/>
      <c r="G119" s="290"/>
      <c r="H119" s="3"/>
      <c r="I119" s="2"/>
    </row>
    <row r="120" spans="2:9" ht="18.75" thickBot="1">
      <c r="B120" s="252" t="s">
        <v>276</v>
      </c>
      <c r="C120" s="359" t="s">
        <v>1452</v>
      </c>
      <c r="D120" s="117" t="s">
        <v>716</v>
      </c>
      <c r="E120" s="254"/>
      <c r="F120" s="360" t="s">
        <v>1453</v>
      </c>
      <c r="G120" s="254">
        <v>24790</v>
      </c>
      <c r="H120" s="3">
        <v>4.3</v>
      </c>
      <c r="I120" s="2">
        <f t="shared" si="4"/>
        <v>106597</v>
      </c>
    </row>
    <row r="121" spans="2:9" ht="15.75" thickBot="1">
      <c r="B121" s="343" t="s">
        <v>17</v>
      </c>
      <c r="C121" s="331" t="s">
        <v>717</v>
      </c>
      <c r="D121" s="332"/>
      <c r="E121" s="91"/>
      <c r="F121" s="91"/>
      <c r="G121" s="332"/>
      <c r="H121" s="10"/>
      <c r="I121" s="11"/>
    </row>
    <row r="122" spans="2:9" ht="15.75" thickBot="1">
      <c r="B122" s="333" t="s">
        <v>718</v>
      </c>
      <c r="C122" s="341" t="s">
        <v>719</v>
      </c>
      <c r="D122" s="91" t="s">
        <v>720</v>
      </c>
      <c r="E122" s="91"/>
      <c r="F122" s="91"/>
      <c r="G122" s="91"/>
      <c r="H122" s="8"/>
      <c r="I122" s="9"/>
    </row>
    <row r="123" spans="2:9" ht="15.75" thickBot="1">
      <c r="B123" s="333" t="s">
        <v>721</v>
      </c>
      <c r="C123" s="352" t="s">
        <v>722</v>
      </c>
      <c r="D123" s="91" t="s">
        <v>720</v>
      </c>
      <c r="E123" s="91"/>
      <c r="F123" s="340" t="s">
        <v>623</v>
      </c>
      <c r="G123" s="91">
        <v>396</v>
      </c>
      <c r="H123" s="3">
        <v>15.3</v>
      </c>
      <c r="I123" s="2">
        <f t="shared" ref="I123:I132" si="5">ROUND(G123*H123,2)</f>
        <v>6058.8</v>
      </c>
    </row>
    <row r="124" spans="2:9" ht="18.75" thickBot="1">
      <c r="B124" s="333" t="s">
        <v>723</v>
      </c>
      <c r="C124" s="90" t="s">
        <v>1454</v>
      </c>
      <c r="D124" s="91" t="s">
        <v>720</v>
      </c>
      <c r="E124" s="91"/>
      <c r="F124" s="340" t="s">
        <v>623</v>
      </c>
      <c r="G124" s="91">
        <v>2303</v>
      </c>
      <c r="H124" s="3">
        <v>15.3</v>
      </c>
      <c r="I124" s="2">
        <f t="shared" si="5"/>
        <v>35235.9</v>
      </c>
    </row>
    <row r="125" spans="2:9" ht="18.75" thickBot="1">
      <c r="B125" s="333" t="s">
        <v>724</v>
      </c>
      <c r="C125" s="90" t="s">
        <v>1455</v>
      </c>
      <c r="D125" s="91" t="s">
        <v>720</v>
      </c>
      <c r="E125" s="91"/>
      <c r="F125" s="340" t="s">
        <v>623</v>
      </c>
      <c r="G125" s="91">
        <v>169</v>
      </c>
      <c r="H125" s="3">
        <v>15.3</v>
      </c>
      <c r="I125" s="2">
        <f t="shared" si="5"/>
        <v>2585.6999999999998</v>
      </c>
    </row>
    <row r="126" spans="2:9" ht="30.75" thickBot="1">
      <c r="B126" s="335" t="s">
        <v>725</v>
      </c>
      <c r="C126" s="336" t="s">
        <v>1456</v>
      </c>
      <c r="D126" s="91" t="s">
        <v>720</v>
      </c>
      <c r="E126" s="91"/>
      <c r="F126" s="340" t="s">
        <v>623</v>
      </c>
      <c r="G126" s="91">
        <v>4330</v>
      </c>
      <c r="H126" s="3">
        <v>13.299999999999999</v>
      </c>
      <c r="I126" s="2">
        <f t="shared" si="5"/>
        <v>57589</v>
      </c>
    </row>
    <row r="127" spans="2:9" ht="30.75" thickBot="1">
      <c r="B127" s="335" t="s">
        <v>726</v>
      </c>
      <c r="C127" s="90" t="s">
        <v>727</v>
      </c>
      <c r="D127" s="91" t="s">
        <v>728</v>
      </c>
      <c r="E127" s="91"/>
      <c r="F127" s="91" t="s">
        <v>40</v>
      </c>
      <c r="G127" s="91">
        <v>396</v>
      </c>
      <c r="H127" s="3">
        <v>9.1999999999999993</v>
      </c>
      <c r="I127" s="2">
        <f t="shared" si="5"/>
        <v>3643.2</v>
      </c>
    </row>
    <row r="128" spans="2:9" ht="30">
      <c r="B128" s="344" t="s">
        <v>729</v>
      </c>
      <c r="C128" s="356" t="s">
        <v>730</v>
      </c>
      <c r="D128" s="114" t="s">
        <v>731</v>
      </c>
      <c r="E128" s="114"/>
      <c r="F128" s="114" t="s">
        <v>40</v>
      </c>
      <c r="G128" s="114">
        <v>396</v>
      </c>
      <c r="H128" s="3">
        <v>36.800000000000004</v>
      </c>
      <c r="I128" s="2">
        <f t="shared" si="5"/>
        <v>14572.8</v>
      </c>
    </row>
    <row r="129" spans="2:9" ht="30">
      <c r="B129" s="355"/>
      <c r="C129" s="361" t="s">
        <v>732</v>
      </c>
      <c r="D129" s="290"/>
      <c r="E129" s="290"/>
      <c r="F129" s="290"/>
      <c r="G129" s="290"/>
      <c r="H129" s="3"/>
      <c r="I129" s="2"/>
    </row>
    <row r="130" spans="2:9">
      <c r="B130" s="355"/>
      <c r="C130" s="361" t="s">
        <v>733</v>
      </c>
      <c r="D130" s="290"/>
      <c r="E130" s="290"/>
      <c r="F130" s="290"/>
      <c r="G130" s="290"/>
      <c r="H130" s="3"/>
      <c r="I130" s="2"/>
    </row>
    <row r="131" spans="2:9" ht="15.75" thickBot="1">
      <c r="B131" s="333"/>
      <c r="C131" s="362" t="s">
        <v>734</v>
      </c>
      <c r="D131" s="89"/>
      <c r="E131" s="89"/>
      <c r="F131" s="89"/>
      <c r="G131" s="89"/>
      <c r="H131" s="3"/>
      <c r="I131" s="2"/>
    </row>
    <row r="132" spans="2:9" ht="18.75" thickBot="1">
      <c r="B132" s="333" t="s">
        <v>735</v>
      </c>
      <c r="C132" s="90" t="s">
        <v>1457</v>
      </c>
      <c r="D132" s="91" t="s">
        <v>736</v>
      </c>
      <c r="E132" s="91"/>
      <c r="F132" s="340" t="s">
        <v>623</v>
      </c>
      <c r="G132" s="91">
        <v>615</v>
      </c>
      <c r="H132" s="3">
        <v>40.799999999999997</v>
      </c>
      <c r="I132" s="2">
        <f t="shared" si="5"/>
        <v>25092</v>
      </c>
    </row>
    <row r="133" spans="2:9" ht="15.75" thickBot="1">
      <c r="B133" s="333" t="s">
        <v>737</v>
      </c>
      <c r="C133" s="90" t="s">
        <v>738</v>
      </c>
      <c r="D133" s="91"/>
      <c r="E133" s="91"/>
      <c r="F133" s="340"/>
      <c r="G133" s="91"/>
      <c r="H133" s="8"/>
      <c r="I133" s="9"/>
    </row>
    <row r="134" spans="2:9" ht="15.75" thickBot="1">
      <c r="B134" s="335" t="s">
        <v>739</v>
      </c>
      <c r="C134" s="336" t="s">
        <v>740</v>
      </c>
      <c r="D134" s="91" t="s">
        <v>665</v>
      </c>
      <c r="E134" s="91"/>
      <c r="F134" s="91" t="s">
        <v>40</v>
      </c>
      <c r="G134" s="340">
        <v>540</v>
      </c>
      <c r="H134" s="3">
        <v>1.7000000000000002</v>
      </c>
      <c r="I134" s="2">
        <f t="shared" ref="I134:I137" si="6">ROUND(G134*H134,2)</f>
        <v>918</v>
      </c>
    </row>
    <row r="135" spans="2:9" ht="15.75" thickBot="1">
      <c r="B135" s="117" t="s">
        <v>741</v>
      </c>
      <c r="C135" s="312" t="s">
        <v>742</v>
      </c>
      <c r="D135" s="117" t="s">
        <v>665</v>
      </c>
      <c r="E135" s="117"/>
      <c r="F135" s="117" t="s">
        <v>24</v>
      </c>
      <c r="G135" s="363">
        <v>864</v>
      </c>
      <c r="H135" s="3">
        <v>1.6</v>
      </c>
      <c r="I135" s="2">
        <f t="shared" si="6"/>
        <v>1382.4</v>
      </c>
    </row>
    <row r="136" spans="2:9" ht="60.75" thickBot="1">
      <c r="B136" s="124" t="s">
        <v>1386</v>
      </c>
      <c r="C136" s="129" t="s">
        <v>1413</v>
      </c>
      <c r="D136" s="124" t="s">
        <v>1385</v>
      </c>
      <c r="E136" s="124"/>
      <c r="F136" s="124" t="s">
        <v>40</v>
      </c>
      <c r="G136" s="124">
        <v>21</v>
      </c>
      <c r="H136" s="3">
        <v>20.399999999999999</v>
      </c>
      <c r="I136" s="2">
        <f t="shared" si="6"/>
        <v>428.4</v>
      </c>
    </row>
    <row r="137" spans="2:9" ht="45.75" thickBot="1">
      <c r="B137" s="129" t="s">
        <v>1387</v>
      </c>
      <c r="C137" s="302" t="s">
        <v>1414</v>
      </c>
      <c r="D137" s="124" t="s">
        <v>1385</v>
      </c>
      <c r="E137" s="124"/>
      <c r="F137" s="364" t="s">
        <v>1458</v>
      </c>
      <c r="G137" s="124">
        <v>390</v>
      </c>
      <c r="H137" s="13">
        <v>6.1999999999999993</v>
      </c>
      <c r="I137" s="14">
        <f t="shared" si="6"/>
        <v>2418</v>
      </c>
    </row>
    <row r="138" spans="2:9" ht="15.75" thickBot="1">
      <c r="B138" s="140" t="s">
        <v>1159</v>
      </c>
      <c r="C138" s="228"/>
      <c r="D138" s="142"/>
      <c r="E138" s="142"/>
      <c r="F138" s="142"/>
      <c r="G138" s="142"/>
      <c r="H138" s="212"/>
      <c r="I138" s="15">
        <f>SUM(I7:I137)</f>
        <v>617077.4</v>
      </c>
    </row>
    <row r="139" spans="2:9">
      <c r="B139" s="1"/>
    </row>
    <row r="140" spans="2:9">
      <c r="B140" s="1"/>
    </row>
    <row r="141" spans="2:9">
      <c r="B141" s="1"/>
    </row>
    <row r="142" spans="2:9">
      <c r="B142" s="1"/>
    </row>
    <row r="145" spans="4:7" s="1" customFormat="1">
      <c r="D145" s="16"/>
      <c r="E145" s="16"/>
      <c r="F145" s="16"/>
      <c r="G145" s="16"/>
    </row>
    <row r="146" spans="4:7" s="1" customFormat="1">
      <c r="D146" s="16"/>
      <c r="E146" s="16"/>
      <c r="F146" s="16"/>
      <c r="G146" s="16"/>
    </row>
    <row r="147" spans="4:7" s="1" customFormat="1">
      <c r="D147" s="16"/>
      <c r="E147" s="16"/>
      <c r="F147" s="16"/>
      <c r="G147" s="16"/>
    </row>
    <row r="148" spans="4:7" s="1" customFormat="1">
      <c r="D148" s="16"/>
      <c r="E148" s="16"/>
      <c r="F148" s="16"/>
      <c r="G148" s="16"/>
    </row>
    <row r="149" spans="4:7" s="1" customFormat="1">
      <c r="D149" s="16"/>
      <c r="E149" s="16"/>
      <c r="F149" s="16"/>
      <c r="G149" s="16"/>
    </row>
    <row r="150" spans="4:7" s="1" customFormat="1">
      <c r="D150" s="16"/>
      <c r="E150" s="16"/>
      <c r="F150" s="16"/>
      <c r="G150" s="16"/>
    </row>
    <row r="153" spans="4:7" s="1" customFormat="1">
      <c r="D153" s="16"/>
      <c r="E153" s="16"/>
      <c r="F153" s="16"/>
      <c r="G153" s="16"/>
    </row>
    <row r="154" spans="4:7" s="1" customFormat="1">
      <c r="D154" s="16"/>
      <c r="E154" s="16"/>
      <c r="F154" s="16"/>
      <c r="G154" s="16"/>
    </row>
    <row r="155" spans="4:7" s="1" customFormat="1">
      <c r="D155" s="16"/>
      <c r="E155" s="16"/>
      <c r="F155" s="16"/>
      <c r="G155" s="16"/>
    </row>
    <row r="156" spans="4:7" s="1" customFormat="1">
      <c r="D156" s="16"/>
      <c r="E156" s="16"/>
      <c r="F156" s="16"/>
      <c r="G156" s="16"/>
    </row>
    <row r="157" spans="4:7" s="1" customFormat="1">
      <c r="D157" s="16"/>
      <c r="E157" s="16"/>
      <c r="F157" s="16"/>
      <c r="G157" s="16"/>
    </row>
    <row r="158" spans="4:7" s="1" customFormat="1">
      <c r="D158" s="16"/>
      <c r="E158" s="16"/>
      <c r="F158" s="16"/>
      <c r="G158" s="16"/>
    </row>
    <row r="159" spans="4:7" s="1" customFormat="1">
      <c r="D159" s="16"/>
      <c r="E159" s="16"/>
      <c r="F159" s="16"/>
      <c r="G159" s="16"/>
    </row>
    <row r="160" spans="4:7" s="1" customFormat="1">
      <c r="D160" s="16"/>
      <c r="E160" s="16"/>
      <c r="F160" s="16"/>
      <c r="G160" s="16"/>
    </row>
    <row r="165" spans="4:7" s="1" customFormat="1">
      <c r="D165" s="16"/>
      <c r="E165" s="16"/>
      <c r="F165" s="16"/>
      <c r="G165" s="16"/>
    </row>
    <row r="166" spans="4:7" s="1" customFormat="1">
      <c r="D166" s="16"/>
      <c r="E166" s="16"/>
      <c r="F166" s="16"/>
      <c r="G166" s="16"/>
    </row>
    <row r="167" spans="4:7" s="1" customFormat="1">
      <c r="D167" s="16"/>
      <c r="E167" s="16"/>
      <c r="F167" s="16"/>
      <c r="G167" s="16"/>
    </row>
    <row r="168" spans="4:7" s="1" customFormat="1">
      <c r="D168" s="16"/>
      <c r="E168" s="16"/>
      <c r="F168" s="16"/>
      <c r="G168" s="16"/>
    </row>
    <row r="169" spans="4:7" s="1" customFormat="1">
      <c r="D169" s="16"/>
      <c r="E169" s="16"/>
      <c r="F169" s="16"/>
      <c r="G169" s="16"/>
    </row>
    <row r="170" spans="4:7" s="1" customFormat="1">
      <c r="D170" s="16"/>
      <c r="E170" s="16"/>
      <c r="F170" s="16"/>
      <c r="G170" s="16"/>
    </row>
    <row r="174" spans="4:7" s="1" customFormat="1">
      <c r="D174" s="16"/>
      <c r="E174" s="16"/>
      <c r="F174" s="16"/>
      <c r="G174" s="16"/>
    </row>
    <row r="175" spans="4:7" s="1" customFormat="1">
      <c r="D175" s="16"/>
      <c r="E175" s="16"/>
      <c r="F175" s="16"/>
      <c r="G175" s="16"/>
    </row>
    <row r="177" spans="4:7" s="1" customFormat="1">
      <c r="D177" s="16"/>
      <c r="E177" s="16"/>
      <c r="F177" s="16"/>
      <c r="G177" s="16"/>
    </row>
    <row r="178" spans="4:7" s="1" customFormat="1">
      <c r="D178" s="16"/>
      <c r="E178" s="16"/>
      <c r="F178" s="16"/>
      <c r="G178" s="16"/>
    </row>
    <row r="181" spans="4:7" s="1" customFormat="1">
      <c r="D181" s="16"/>
      <c r="E181" s="16"/>
      <c r="F181" s="16"/>
      <c r="G181" s="16"/>
    </row>
    <row r="182" spans="4:7" s="1" customFormat="1">
      <c r="D182" s="16"/>
      <c r="E182" s="16"/>
      <c r="F182" s="16"/>
      <c r="G182" s="16"/>
    </row>
    <row r="183" spans="4:7" s="1" customFormat="1">
      <c r="D183" s="16"/>
      <c r="E183" s="16"/>
      <c r="F183" s="16"/>
      <c r="G183" s="16"/>
    </row>
    <row r="184" spans="4:7" s="1" customFormat="1">
      <c r="D184" s="16"/>
      <c r="E184" s="16"/>
      <c r="F184" s="16"/>
      <c r="G184" s="16"/>
    </row>
    <row r="185" spans="4:7" s="1" customFormat="1">
      <c r="D185" s="16"/>
      <c r="E185" s="16"/>
      <c r="F185" s="16"/>
      <c r="G185" s="16"/>
    </row>
    <row r="186" spans="4:7" s="1" customFormat="1">
      <c r="D186" s="16"/>
      <c r="E186" s="16"/>
      <c r="F186" s="16"/>
      <c r="G186" s="16"/>
    </row>
    <row r="187" spans="4:7" s="1" customFormat="1">
      <c r="D187" s="16"/>
      <c r="E187" s="16"/>
      <c r="F187" s="16"/>
      <c r="G187" s="16"/>
    </row>
    <row r="188" spans="4:7" s="1" customFormat="1">
      <c r="D188" s="16"/>
      <c r="E188" s="16"/>
      <c r="F188" s="16"/>
      <c r="G188" s="16"/>
    </row>
    <row r="189" spans="4:7" s="1" customFormat="1">
      <c r="D189" s="16"/>
      <c r="E189" s="16"/>
      <c r="F189" s="16"/>
      <c r="G189" s="16"/>
    </row>
    <row r="190" spans="4:7" s="1" customFormat="1">
      <c r="D190" s="16"/>
      <c r="E190" s="16"/>
      <c r="F190" s="16"/>
      <c r="G190" s="16"/>
    </row>
    <row r="193" spans="4:7" s="1" customFormat="1">
      <c r="D193" s="16"/>
      <c r="E193" s="16"/>
      <c r="F193" s="16"/>
      <c r="G193" s="16"/>
    </row>
    <row r="194" spans="4:7" s="1" customFormat="1">
      <c r="D194" s="16"/>
      <c r="E194" s="16"/>
      <c r="F194" s="16"/>
      <c r="G194" s="16"/>
    </row>
    <row r="218" spans="4:7" s="1" customFormat="1">
      <c r="D218" s="16"/>
      <c r="E218" s="16"/>
      <c r="F218" s="16"/>
      <c r="G218" s="16"/>
    </row>
    <row r="219" spans="4:7" s="1" customFormat="1">
      <c r="D219" s="16"/>
      <c r="E219" s="16"/>
      <c r="F219" s="16"/>
      <c r="G219" s="16"/>
    </row>
    <row r="223" spans="4:7" s="1" customFormat="1">
      <c r="D223" s="16"/>
      <c r="E223" s="16"/>
      <c r="F223" s="16"/>
      <c r="G223" s="16"/>
    </row>
    <row r="224" spans="4:7" s="1" customFormat="1">
      <c r="D224" s="16"/>
      <c r="E224" s="16"/>
      <c r="F224" s="16"/>
      <c r="G224" s="16"/>
    </row>
    <row r="232" spans="4:7" s="1" customFormat="1">
      <c r="D232" s="16"/>
      <c r="E232" s="16"/>
      <c r="F232" s="16"/>
      <c r="G232" s="16"/>
    </row>
    <row r="233" spans="4:7" s="1" customFormat="1">
      <c r="D233" s="16"/>
      <c r="E233" s="16"/>
      <c r="F233" s="16"/>
      <c r="G233" s="16"/>
    </row>
    <row r="251" spans="2:15">
      <c r="B251" s="1"/>
    </row>
    <row r="252" spans="2:15">
      <c r="B252" s="1"/>
    </row>
    <row r="253" spans="2:15">
      <c r="B253" s="1"/>
    </row>
    <row r="254" spans="2:15">
      <c r="B254" s="1"/>
    </row>
    <row r="256" spans="2:15">
      <c r="O256" s="16"/>
    </row>
    <row r="264" spans="4:7" s="1" customFormat="1">
      <c r="D264" s="16"/>
      <c r="E264" s="16"/>
      <c r="F264" s="16"/>
      <c r="G264" s="16"/>
    </row>
    <row r="321" spans="4:7" s="1" customFormat="1">
      <c r="D321" s="16"/>
      <c r="E321" s="16"/>
      <c r="F321" s="16"/>
      <c r="G321" s="16"/>
    </row>
  </sheetData>
  <mergeCells count="1">
    <mergeCell ref="H5:I5"/>
  </mergeCells>
  <phoneticPr fontId="1" type="noConversion"/>
  <pageMargins left="0.39370078740157483" right="0.19685039370078741" top="0.39370078740157483" bottom="0.39370078740157483" header="0" footer="0"/>
  <pageSetup paperSize="9" scale="73"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B2:O321"/>
  <sheetViews>
    <sheetView topLeftCell="A247" zoomScaleNormal="100" workbookViewId="0">
      <selection activeCell="L15" sqref="L15"/>
    </sheetView>
  </sheetViews>
  <sheetFormatPr defaultColWidth="8.75" defaultRowHeight="15"/>
  <cols>
    <col min="1" max="1" width="2.75" style="1" customWidth="1"/>
    <col min="2" max="2" width="10.5" style="16" customWidth="1"/>
    <col min="3" max="3" width="50.5" style="1" customWidth="1"/>
    <col min="4" max="5" width="10.5" style="16" customWidth="1"/>
    <col min="6" max="6" width="19.375" style="16" customWidth="1"/>
    <col min="7" max="8" width="13.5" style="23" customWidth="1"/>
    <col min="9" max="16384" width="8.75" style="1"/>
  </cols>
  <sheetData>
    <row r="2" spans="2:8">
      <c r="B2" s="46" t="s">
        <v>1085</v>
      </c>
      <c r="C2" s="46"/>
      <c r="D2" s="47"/>
      <c r="E2" s="47"/>
      <c r="F2" s="47"/>
      <c r="G2" s="48"/>
      <c r="H2" s="48"/>
    </row>
    <row r="3" spans="2:8">
      <c r="B3" s="49" t="s">
        <v>2</v>
      </c>
      <c r="C3" s="49"/>
      <c r="D3" s="50"/>
      <c r="E3" s="50"/>
      <c r="F3" s="50"/>
      <c r="G3" s="51"/>
      <c r="H3" s="51"/>
    </row>
    <row r="4" spans="2:8" ht="15.75" thickBot="1"/>
    <row r="5" spans="2:8" ht="28.5">
      <c r="B5" s="52" t="s">
        <v>605</v>
      </c>
      <c r="C5" s="52" t="s">
        <v>606</v>
      </c>
      <c r="D5" s="53" t="s">
        <v>114</v>
      </c>
      <c r="E5" s="53" t="s">
        <v>10</v>
      </c>
      <c r="F5" s="229" t="s">
        <v>0</v>
      </c>
      <c r="G5" s="386" t="s">
        <v>1084</v>
      </c>
      <c r="H5" s="387"/>
    </row>
    <row r="6" spans="2:8" ht="15.75" thickBot="1">
      <c r="B6" s="54"/>
      <c r="C6" s="54"/>
      <c r="D6" s="275"/>
      <c r="E6" s="55"/>
      <c r="F6" s="231"/>
      <c r="G6" s="33" t="s">
        <v>209</v>
      </c>
      <c r="H6" s="34" t="s">
        <v>608</v>
      </c>
    </row>
    <row r="7" spans="2:8" ht="15.75" thickBot="1">
      <c r="B7" s="276" t="s">
        <v>1272</v>
      </c>
      <c r="C7" s="232" t="s">
        <v>1271</v>
      </c>
      <c r="D7" s="234"/>
      <c r="E7" s="234"/>
      <c r="F7" s="234"/>
      <c r="G7" s="277"/>
      <c r="H7" s="273"/>
    </row>
    <row r="8" spans="2:8" ht="45.75" thickBot="1">
      <c r="B8" s="278" t="s">
        <v>115</v>
      </c>
      <c r="C8" s="252" t="s">
        <v>1432</v>
      </c>
      <c r="D8" s="215" t="s">
        <v>24</v>
      </c>
      <c r="E8" s="279">
        <v>1103.4000000000001</v>
      </c>
      <c r="F8" s="215" t="s">
        <v>116</v>
      </c>
      <c r="G8" s="24">
        <v>9.44</v>
      </c>
      <c r="H8" s="25">
        <f>ROUND(E8*G8,2)</f>
        <v>10416.1</v>
      </c>
    </row>
    <row r="9" spans="2:8" ht="45.75" thickBot="1">
      <c r="B9" s="215" t="s">
        <v>117</v>
      </c>
      <c r="C9" s="252" t="s">
        <v>1433</v>
      </c>
      <c r="D9" s="215" t="s">
        <v>24</v>
      </c>
      <c r="E9" s="279">
        <v>34.6</v>
      </c>
      <c r="F9" s="215" t="s">
        <v>116</v>
      </c>
      <c r="G9" s="24">
        <v>12.66</v>
      </c>
      <c r="H9" s="25">
        <f t="shared" ref="H9:H66" si="0">ROUND(E9*G9,2)</f>
        <v>438.04</v>
      </c>
    </row>
    <row r="10" spans="2:8" ht="45.75" thickBot="1">
      <c r="B10" s="215" t="s">
        <v>118</v>
      </c>
      <c r="C10" s="252" t="s">
        <v>1434</v>
      </c>
      <c r="D10" s="215" t="s">
        <v>24</v>
      </c>
      <c r="E10" s="279">
        <v>307.3</v>
      </c>
      <c r="F10" s="215" t="s">
        <v>116</v>
      </c>
      <c r="G10" s="24">
        <v>17.18</v>
      </c>
      <c r="H10" s="25">
        <f t="shared" si="0"/>
        <v>5279.41</v>
      </c>
    </row>
    <row r="11" spans="2:8" ht="45.75" thickBot="1">
      <c r="B11" s="215" t="s">
        <v>119</v>
      </c>
      <c r="C11" s="252" t="s">
        <v>1435</v>
      </c>
      <c r="D11" s="215" t="s">
        <v>24</v>
      </c>
      <c r="E11" s="279">
        <v>209.7</v>
      </c>
      <c r="F11" s="215" t="s">
        <v>116</v>
      </c>
      <c r="G11" s="24">
        <v>28.81</v>
      </c>
      <c r="H11" s="25">
        <f t="shared" si="0"/>
        <v>6041.46</v>
      </c>
    </row>
    <row r="12" spans="2:8" ht="45.75" thickBot="1">
      <c r="B12" s="215" t="s">
        <v>120</v>
      </c>
      <c r="C12" s="252" t="s">
        <v>1436</v>
      </c>
      <c r="D12" s="215" t="s">
        <v>24</v>
      </c>
      <c r="E12" s="279">
        <v>264.39999999999998</v>
      </c>
      <c r="F12" s="215" t="s">
        <v>116</v>
      </c>
      <c r="G12" s="24">
        <v>44.13</v>
      </c>
      <c r="H12" s="25">
        <f t="shared" si="0"/>
        <v>11667.97</v>
      </c>
    </row>
    <row r="13" spans="2:8" ht="60.75" thickBot="1">
      <c r="B13" s="278" t="s">
        <v>121</v>
      </c>
      <c r="C13" s="252" t="s">
        <v>1437</v>
      </c>
      <c r="D13" s="215" t="s">
        <v>24</v>
      </c>
      <c r="E13" s="279">
        <v>920.1</v>
      </c>
      <c r="F13" s="215" t="s">
        <v>1160</v>
      </c>
      <c r="G13" s="24">
        <v>169.06</v>
      </c>
      <c r="H13" s="25">
        <f t="shared" si="0"/>
        <v>155552.10999999999</v>
      </c>
    </row>
    <row r="14" spans="2:8" ht="60.75" thickBot="1">
      <c r="B14" s="278" t="s">
        <v>122</v>
      </c>
      <c r="C14" s="252" t="s">
        <v>1438</v>
      </c>
      <c r="D14" s="215" t="s">
        <v>24</v>
      </c>
      <c r="E14" s="279">
        <v>560.70000000000005</v>
      </c>
      <c r="F14" s="215" t="s">
        <v>1160</v>
      </c>
      <c r="G14" s="24">
        <v>240.25</v>
      </c>
      <c r="H14" s="25">
        <f t="shared" si="0"/>
        <v>134708.18</v>
      </c>
    </row>
    <row r="15" spans="2:8" ht="60.75" thickBot="1">
      <c r="B15" s="215" t="s">
        <v>123</v>
      </c>
      <c r="C15" s="252" t="s">
        <v>1439</v>
      </c>
      <c r="D15" s="215" t="s">
        <v>24</v>
      </c>
      <c r="E15" s="279">
        <v>670.9</v>
      </c>
      <c r="F15" s="215" t="s">
        <v>1160</v>
      </c>
      <c r="G15" s="24">
        <v>311.91000000000003</v>
      </c>
      <c r="H15" s="25">
        <f t="shared" si="0"/>
        <v>209260.42</v>
      </c>
    </row>
    <row r="16" spans="2:8" ht="60.75" thickBot="1">
      <c r="B16" s="215" t="s">
        <v>124</v>
      </c>
      <c r="C16" s="252" t="s">
        <v>1440</v>
      </c>
      <c r="D16" s="215" t="s">
        <v>24</v>
      </c>
      <c r="E16" s="279">
        <v>172.4</v>
      </c>
      <c r="F16" s="215" t="s">
        <v>1160</v>
      </c>
      <c r="G16" s="24">
        <v>453.04</v>
      </c>
      <c r="H16" s="25">
        <f t="shared" si="0"/>
        <v>78104.100000000006</v>
      </c>
    </row>
    <row r="17" spans="2:8" ht="30">
      <c r="B17" s="280" t="s">
        <v>125</v>
      </c>
      <c r="C17" s="281" t="s">
        <v>1161</v>
      </c>
      <c r="D17" s="282" t="s">
        <v>13</v>
      </c>
      <c r="E17" s="99">
        <v>1</v>
      </c>
      <c r="F17" s="280" t="s">
        <v>1162</v>
      </c>
      <c r="G17" s="24">
        <v>1255.4000000000001</v>
      </c>
      <c r="H17" s="25">
        <f t="shared" si="0"/>
        <v>1255.4000000000001</v>
      </c>
    </row>
    <row r="18" spans="2:8" ht="30">
      <c r="B18" s="280"/>
      <c r="C18" s="283" t="s">
        <v>1231</v>
      </c>
      <c r="D18" s="282"/>
      <c r="E18" s="99"/>
      <c r="F18" s="280"/>
      <c r="G18" s="24"/>
      <c r="H18" s="25"/>
    </row>
    <row r="19" spans="2:8">
      <c r="B19" s="280"/>
      <c r="C19" s="283" t="s">
        <v>1232</v>
      </c>
      <c r="D19" s="282"/>
      <c r="E19" s="99"/>
      <c r="F19" s="280"/>
      <c r="G19" s="24"/>
      <c r="H19" s="25"/>
    </row>
    <row r="20" spans="2:8">
      <c r="B20" s="280"/>
      <c r="C20" s="283" t="s">
        <v>1233</v>
      </c>
      <c r="D20" s="282"/>
      <c r="E20" s="99"/>
      <c r="F20" s="280"/>
      <c r="G20" s="24"/>
      <c r="H20" s="25"/>
    </row>
    <row r="21" spans="2:8">
      <c r="B21" s="280"/>
      <c r="C21" s="283" t="s">
        <v>1234</v>
      </c>
      <c r="D21" s="282"/>
      <c r="E21" s="99"/>
      <c r="F21" s="280"/>
      <c r="G21" s="24"/>
      <c r="H21" s="25"/>
    </row>
    <row r="22" spans="2:8">
      <c r="B22" s="280"/>
      <c r="C22" s="283" t="s">
        <v>1235</v>
      </c>
      <c r="D22" s="282"/>
      <c r="E22" s="99"/>
      <c r="F22" s="280"/>
      <c r="G22" s="24"/>
      <c r="H22" s="25"/>
    </row>
    <row r="23" spans="2:8" ht="15.75" thickBot="1">
      <c r="B23" s="262"/>
      <c r="C23" s="284" t="s">
        <v>1163</v>
      </c>
      <c r="D23" s="285"/>
      <c r="E23" s="63"/>
      <c r="F23" s="262"/>
      <c r="G23" s="24"/>
      <c r="H23" s="25"/>
    </row>
    <row r="24" spans="2:8" ht="30">
      <c r="B24" s="71" t="s">
        <v>126</v>
      </c>
      <c r="C24" s="206" t="s">
        <v>1164</v>
      </c>
      <c r="D24" s="71" t="s">
        <v>13</v>
      </c>
      <c r="E24" s="71">
        <v>3</v>
      </c>
      <c r="F24" s="259" t="s">
        <v>1162</v>
      </c>
      <c r="G24" s="24">
        <v>1278.27</v>
      </c>
      <c r="H24" s="25">
        <f t="shared" si="0"/>
        <v>3834.81</v>
      </c>
    </row>
    <row r="25" spans="2:8" ht="30">
      <c r="B25" s="99"/>
      <c r="C25" s="206" t="s">
        <v>1231</v>
      </c>
      <c r="D25" s="99"/>
      <c r="E25" s="99"/>
      <c r="F25" s="280"/>
      <c r="G25" s="24"/>
      <c r="H25" s="25"/>
    </row>
    <row r="26" spans="2:8">
      <c r="B26" s="99"/>
      <c r="C26" s="206" t="s">
        <v>1232</v>
      </c>
      <c r="D26" s="99"/>
      <c r="E26" s="99"/>
      <c r="F26" s="280"/>
      <c r="G26" s="24"/>
      <c r="H26" s="25"/>
    </row>
    <row r="27" spans="2:8">
      <c r="B27" s="99"/>
      <c r="C27" s="206" t="s">
        <v>1233</v>
      </c>
      <c r="D27" s="99"/>
      <c r="E27" s="99"/>
      <c r="F27" s="280"/>
      <c r="G27" s="24"/>
      <c r="H27" s="25"/>
    </row>
    <row r="28" spans="2:8">
      <c r="B28" s="79"/>
      <c r="C28" s="70" t="s">
        <v>1234</v>
      </c>
      <c r="D28" s="99"/>
      <c r="E28" s="99"/>
      <c r="F28" s="280"/>
      <c r="G28" s="24"/>
      <c r="H28" s="25"/>
    </row>
    <row r="29" spans="2:8">
      <c r="B29" s="99"/>
      <c r="C29" s="206" t="s">
        <v>1235</v>
      </c>
      <c r="D29" s="99"/>
      <c r="E29" s="99"/>
      <c r="F29" s="280"/>
      <c r="G29" s="24"/>
      <c r="H29" s="25"/>
    </row>
    <row r="30" spans="2:8" ht="15.75" thickBot="1">
      <c r="B30" s="72"/>
      <c r="C30" s="202" t="s">
        <v>1163</v>
      </c>
      <c r="D30" s="63"/>
      <c r="E30" s="63"/>
      <c r="F30" s="262"/>
      <c r="G30" s="24"/>
      <c r="H30" s="25"/>
    </row>
    <row r="31" spans="2:8" ht="30">
      <c r="B31" s="69" t="s">
        <v>127</v>
      </c>
      <c r="C31" s="206" t="s">
        <v>1165</v>
      </c>
      <c r="D31" s="71" t="s">
        <v>128</v>
      </c>
      <c r="E31" s="71">
        <v>5</v>
      </c>
      <c r="F31" s="259" t="s">
        <v>1162</v>
      </c>
      <c r="G31" s="24">
        <v>1871.44</v>
      </c>
      <c r="H31" s="25">
        <f t="shared" si="0"/>
        <v>9357.2000000000007</v>
      </c>
    </row>
    <row r="32" spans="2:8" ht="30">
      <c r="B32" s="99"/>
      <c r="C32" s="206" t="s">
        <v>1231</v>
      </c>
      <c r="D32" s="99"/>
      <c r="E32" s="99"/>
      <c r="F32" s="280"/>
      <c r="G32" s="24"/>
      <c r="H32" s="25"/>
    </row>
    <row r="33" spans="2:8">
      <c r="B33" s="99"/>
      <c r="C33" s="206" t="s">
        <v>1232</v>
      </c>
      <c r="D33" s="99"/>
      <c r="E33" s="99"/>
      <c r="F33" s="280"/>
      <c r="G33" s="24"/>
      <c r="H33" s="25"/>
    </row>
    <row r="34" spans="2:8">
      <c r="B34" s="99"/>
      <c r="C34" s="206" t="s">
        <v>1233</v>
      </c>
      <c r="D34" s="99"/>
      <c r="E34" s="99"/>
      <c r="F34" s="280"/>
      <c r="G34" s="24"/>
      <c r="H34" s="25"/>
    </row>
    <row r="35" spans="2:8">
      <c r="B35" s="99"/>
      <c r="C35" s="206" t="s">
        <v>1236</v>
      </c>
      <c r="D35" s="99"/>
      <c r="E35" s="99"/>
      <c r="F35" s="280"/>
      <c r="G35" s="24"/>
      <c r="H35" s="25"/>
    </row>
    <row r="36" spans="2:8">
      <c r="B36" s="99"/>
      <c r="C36" s="206" t="s">
        <v>1237</v>
      </c>
      <c r="D36" s="99"/>
      <c r="E36" s="99"/>
      <c r="F36" s="280"/>
      <c r="G36" s="24"/>
      <c r="H36" s="25"/>
    </row>
    <row r="37" spans="2:8" ht="15.75" thickBot="1">
      <c r="B37" s="63"/>
      <c r="C37" s="202" t="s">
        <v>1163</v>
      </c>
      <c r="D37" s="63"/>
      <c r="E37" s="63"/>
      <c r="F37" s="262"/>
      <c r="G37" s="24"/>
      <c r="H37" s="25"/>
    </row>
    <row r="38" spans="2:8" ht="30">
      <c r="B38" s="71" t="s">
        <v>129</v>
      </c>
      <c r="C38" s="286" t="s">
        <v>1166</v>
      </c>
      <c r="D38" s="71" t="s">
        <v>128</v>
      </c>
      <c r="E38" s="71">
        <v>19</v>
      </c>
      <c r="F38" s="259" t="s">
        <v>1162</v>
      </c>
      <c r="G38" s="24">
        <v>2353.11</v>
      </c>
      <c r="H38" s="25">
        <f t="shared" si="0"/>
        <v>44709.09</v>
      </c>
    </row>
    <row r="39" spans="2:8" ht="30">
      <c r="B39" s="99"/>
      <c r="C39" s="206" t="s">
        <v>1231</v>
      </c>
      <c r="D39" s="99"/>
      <c r="E39" s="99"/>
      <c r="F39" s="280"/>
      <c r="G39" s="24"/>
      <c r="H39" s="25"/>
    </row>
    <row r="40" spans="2:8">
      <c r="B40" s="99"/>
      <c r="C40" s="206" t="s">
        <v>1232</v>
      </c>
      <c r="D40" s="99"/>
      <c r="E40" s="99"/>
      <c r="F40" s="280"/>
      <c r="G40" s="24"/>
      <c r="H40" s="25"/>
    </row>
    <row r="41" spans="2:8">
      <c r="B41" s="79"/>
      <c r="C41" s="70" t="s">
        <v>1233</v>
      </c>
      <c r="D41" s="99"/>
      <c r="E41" s="99"/>
      <c r="F41" s="280"/>
      <c r="G41" s="24"/>
      <c r="H41" s="25"/>
    </row>
    <row r="42" spans="2:8">
      <c r="B42" s="99"/>
      <c r="C42" s="70" t="s">
        <v>1236</v>
      </c>
      <c r="D42" s="99"/>
      <c r="E42" s="99"/>
      <c r="F42" s="280"/>
      <c r="G42" s="24"/>
      <c r="H42" s="25"/>
    </row>
    <row r="43" spans="2:8">
      <c r="B43" s="99"/>
      <c r="C43" s="206" t="s">
        <v>1238</v>
      </c>
      <c r="D43" s="99"/>
      <c r="E43" s="99"/>
      <c r="F43" s="280"/>
      <c r="G43" s="24"/>
      <c r="H43" s="25"/>
    </row>
    <row r="44" spans="2:8" ht="15.75" thickBot="1">
      <c r="B44" s="72"/>
      <c r="C44" s="202" t="s">
        <v>1163</v>
      </c>
      <c r="D44" s="63"/>
      <c r="E44" s="63"/>
      <c r="F44" s="262"/>
      <c r="G44" s="24"/>
      <c r="H44" s="25"/>
    </row>
    <row r="45" spans="2:8" ht="30">
      <c r="B45" s="69" t="s">
        <v>130</v>
      </c>
      <c r="C45" s="206" t="s">
        <v>1167</v>
      </c>
      <c r="D45" s="71" t="s">
        <v>128</v>
      </c>
      <c r="E45" s="71">
        <v>26</v>
      </c>
      <c r="F45" s="259" t="s">
        <v>1162</v>
      </c>
      <c r="G45" s="24">
        <v>3268.72</v>
      </c>
      <c r="H45" s="25">
        <f t="shared" si="0"/>
        <v>84986.72</v>
      </c>
    </row>
    <row r="46" spans="2:8" ht="30">
      <c r="B46" s="79"/>
      <c r="C46" s="206" t="s">
        <v>1231</v>
      </c>
      <c r="D46" s="99"/>
      <c r="E46" s="99"/>
      <c r="F46" s="280"/>
      <c r="G46" s="24"/>
      <c r="H46" s="25"/>
    </row>
    <row r="47" spans="2:8">
      <c r="B47" s="79"/>
      <c r="C47" s="206" t="s">
        <v>1232</v>
      </c>
      <c r="D47" s="99"/>
      <c r="E47" s="99"/>
      <c r="F47" s="280"/>
      <c r="G47" s="24"/>
      <c r="H47" s="25"/>
    </row>
    <row r="48" spans="2:8">
      <c r="B48" s="99"/>
      <c r="C48" s="70" t="s">
        <v>1233</v>
      </c>
      <c r="D48" s="99"/>
      <c r="E48" s="99"/>
      <c r="F48" s="280"/>
      <c r="G48" s="24"/>
      <c r="H48" s="25"/>
    </row>
    <row r="49" spans="2:8">
      <c r="B49" s="99"/>
      <c r="C49" s="70" t="s">
        <v>1236</v>
      </c>
      <c r="D49" s="99"/>
      <c r="E49" s="99"/>
      <c r="F49" s="280"/>
      <c r="G49" s="24"/>
      <c r="H49" s="25"/>
    </row>
    <row r="50" spans="2:8">
      <c r="B50" s="79"/>
      <c r="C50" s="206" t="s">
        <v>1239</v>
      </c>
      <c r="D50" s="99"/>
      <c r="E50" s="99"/>
      <c r="F50" s="280"/>
      <c r="G50" s="24"/>
      <c r="H50" s="25"/>
    </row>
    <row r="51" spans="2:8" ht="15.75" thickBot="1">
      <c r="B51" s="72"/>
      <c r="C51" s="202" t="s">
        <v>1163</v>
      </c>
      <c r="D51" s="63"/>
      <c r="E51" s="63"/>
      <c r="F51" s="262"/>
      <c r="G51" s="24"/>
      <c r="H51" s="25"/>
    </row>
    <row r="52" spans="2:8" ht="30">
      <c r="B52" s="71" t="s">
        <v>131</v>
      </c>
      <c r="C52" s="70" t="s">
        <v>1168</v>
      </c>
      <c r="D52" s="71" t="s">
        <v>128</v>
      </c>
      <c r="E52" s="71">
        <v>9</v>
      </c>
      <c r="F52" s="259" t="s">
        <v>1162</v>
      </c>
      <c r="G52" s="24">
        <v>4064.77</v>
      </c>
      <c r="H52" s="25">
        <f t="shared" si="0"/>
        <v>36582.93</v>
      </c>
    </row>
    <row r="53" spans="2:8" ht="30">
      <c r="B53" s="99"/>
      <c r="C53" s="206" t="s">
        <v>1231</v>
      </c>
      <c r="D53" s="99"/>
      <c r="E53" s="99"/>
      <c r="F53" s="280"/>
      <c r="G53" s="24"/>
      <c r="H53" s="25"/>
    </row>
    <row r="54" spans="2:8">
      <c r="B54" s="79"/>
      <c r="C54" s="206" t="s">
        <v>1232</v>
      </c>
      <c r="D54" s="99"/>
      <c r="E54" s="99"/>
      <c r="F54" s="280"/>
      <c r="G54" s="24"/>
      <c r="H54" s="25"/>
    </row>
    <row r="55" spans="2:8">
      <c r="B55" s="79"/>
      <c r="C55" s="206" t="s">
        <v>1233</v>
      </c>
      <c r="D55" s="99"/>
      <c r="E55" s="99"/>
      <c r="F55" s="280"/>
      <c r="G55" s="24"/>
      <c r="H55" s="25"/>
    </row>
    <row r="56" spans="2:8">
      <c r="B56" s="79"/>
      <c r="C56" s="206" t="s">
        <v>1236</v>
      </c>
      <c r="D56" s="99"/>
      <c r="E56" s="99"/>
      <c r="F56" s="280"/>
      <c r="G56" s="24"/>
      <c r="H56" s="25"/>
    </row>
    <row r="57" spans="2:8">
      <c r="B57" s="79"/>
      <c r="C57" s="206" t="s">
        <v>1240</v>
      </c>
      <c r="D57" s="99"/>
      <c r="E57" s="99"/>
      <c r="F57" s="280"/>
      <c r="G57" s="24"/>
      <c r="H57" s="25"/>
    </row>
    <row r="58" spans="2:8" ht="15.75" thickBot="1">
      <c r="B58" s="72"/>
      <c r="C58" s="202" t="s">
        <v>1163</v>
      </c>
      <c r="D58" s="63"/>
      <c r="E58" s="63"/>
      <c r="F58" s="262"/>
      <c r="G58" s="24"/>
      <c r="H58" s="25"/>
    </row>
    <row r="59" spans="2:8" ht="30">
      <c r="B59" s="69" t="s">
        <v>132</v>
      </c>
      <c r="C59" s="206" t="s">
        <v>1169</v>
      </c>
      <c r="D59" s="71" t="s">
        <v>128</v>
      </c>
      <c r="E59" s="71">
        <v>3</v>
      </c>
      <c r="F59" s="259" t="s">
        <v>1162</v>
      </c>
      <c r="G59" s="24">
        <v>4933.78</v>
      </c>
      <c r="H59" s="25">
        <f t="shared" si="0"/>
        <v>14801.34</v>
      </c>
    </row>
    <row r="60" spans="2:8" ht="30">
      <c r="B60" s="79"/>
      <c r="C60" s="206" t="s">
        <v>1231</v>
      </c>
      <c r="D60" s="99"/>
      <c r="E60" s="99"/>
      <c r="F60" s="280"/>
      <c r="G60" s="24"/>
      <c r="H60" s="25"/>
    </row>
    <row r="61" spans="2:8">
      <c r="B61" s="79"/>
      <c r="C61" s="206" t="s">
        <v>1232</v>
      </c>
      <c r="D61" s="99"/>
      <c r="E61" s="99"/>
      <c r="F61" s="280"/>
      <c r="G61" s="24"/>
      <c r="H61" s="25"/>
    </row>
    <row r="62" spans="2:8">
      <c r="B62" s="99"/>
      <c r="C62" s="70" t="s">
        <v>1233</v>
      </c>
      <c r="D62" s="99"/>
      <c r="E62" s="99"/>
      <c r="F62" s="280"/>
      <c r="G62" s="24"/>
      <c r="H62" s="25"/>
    </row>
    <row r="63" spans="2:8">
      <c r="B63" s="99"/>
      <c r="C63" s="206" t="s">
        <v>1236</v>
      </c>
      <c r="D63" s="99"/>
      <c r="E63" s="99"/>
      <c r="F63" s="280"/>
      <c r="G63" s="24"/>
      <c r="H63" s="25"/>
    </row>
    <row r="64" spans="2:8">
      <c r="B64" s="79"/>
      <c r="C64" s="206" t="s">
        <v>1241</v>
      </c>
      <c r="D64" s="99"/>
      <c r="E64" s="99"/>
      <c r="F64" s="280"/>
      <c r="G64" s="24"/>
      <c r="H64" s="25"/>
    </row>
    <row r="65" spans="2:8" ht="15.75" thickBot="1">
      <c r="B65" s="79"/>
      <c r="C65" s="202" t="s">
        <v>1163</v>
      </c>
      <c r="D65" s="99"/>
      <c r="E65" s="63"/>
      <c r="F65" s="262"/>
      <c r="G65" s="24"/>
      <c r="H65" s="25"/>
    </row>
    <row r="66" spans="2:8" ht="30">
      <c r="B66" s="287" t="s">
        <v>133</v>
      </c>
      <c r="C66" s="288" t="s">
        <v>1170</v>
      </c>
      <c r="D66" s="114" t="s">
        <v>128</v>
      </c>
      <c r="E66" s="191">
        <v>1</v>
      </c>
      <c r="F66" s="259" t="s">
        <v>1162</v>
      </c>
      <c r="G66" s="24">
        <v>5955.01</v>
      </c>
      <c r="H66" s="25">
        <f t="shared" si="0"/>
        <v>5955.01</v>
      </c>
    </row>
    <row r="67" spans="2:8" ht="30">
      <c r="B67" s="289"/>
      <c r="C67" s="288" t="s">
        <v>1231</v>
      </c>
      <c r="D67" s="290"/>
      <c r="E67" s="80"/>
      <c r="F67" s="280"/>
      <c r="G67" s="24"/>
      <c r="H67" s="25"/>
    </row>
    <row r="68" spans="2:8">
      <c r="B68" s="289"/>
      <c r="C68" s="288" t="s">
        <v>1232</v>
      </c>
      <c r="D68" s="290"/>
      <c r="E68" s="80"/>
      <c r="F68" s="280"/>
      <c r="G68" s="24"/>
      <c r="H68" s="25"/>
    </row>
    <row r="69" spans="2:8">
      <c r="B69" s="289"/>
      <c r="C69" s="288" t="s">
        <v>1233</v>
      </c>
      <c r="D69" s="290"/>
      <c r="E69" s="80"/>
      <c r="F69" s="280"/>
      <c r="G69" s="24"/>
      <c r="H69" s="25"/>
    </row>
    <row r="70" spans="2:8">
      <c r="B70" s="289"/>
      <c r="C70" s="288" t="s">
        <v>1236</v>
      </c>
      <c r="D70" s="290"/>
      <c r="E70" s="80"/>
      <c r="F70" s="280"/>
      <c r="G70" s="24"/>
      <c r="H70" s="25"/>
    </row>
    <row r="71" spans="2:8">
      <c r="B71" s="289"/>
      <c r="C71" s="288" t="s">
        <v>1242</v>
      </c>
      <c r="D71" s="290"/>
      <c r="E71" s="80"/>
      <c r="F71" s="280"/>
      <c r="G71" s="24"/>
      <c r="H71" s="25"/>
    </row>
    <row r="72" spans="2:8" ht="15.75" thickBot="1">
      <c r="B72" s="89"/>
      <c r="C72" s="136" t="s">
        <v>1163</v>
      </c>
      <c r="D72" s="89"/>
      <c r="E72" s="65"/>
      <c r="F72" s="262"/>
      <c r="G72" s="24"/>
      <c r="H72" s="25"/>
    </row>
    <row r="73" spans="2:8" ht="30">
      <c r="B73" s="99" t="s">
        <v>134</v>
      </c>
      <c r="C73" s="206" t="s">
        <v>1171</v>
      </c>
      <c r="D73" s="291" t="s">
        <v>128</v>
      </c>
      <c r="E73" s="71">
        <v>1</v>
      </c>
      <c r="F73" s="259" t="s">
        <v>1172</v>
      </c>
      <c r="G73" s="24">
        <v>9826.52</v>
      </c>
      <c r="H73" s="25">
        <f t="shared" ref="H73:H136" si="1">ROUND(E73*G73,2)</f>
        <v>9826.52</v>
      </c>
    </row>
    <row r="74" spans="2:8" ht="30">
      <c r="B74" s="79"/>
      <c r="C74" s="206" t="s">
        <v>1243</v>
      </c>
      <c r="D74" s="99"/>
      <c r="E74" s="99"/>
      <c r="F74" s="280"/>
      <c r="G74" s="24"/>
      <c r="H74" s="25"/>
    </row>
    <row r="75" spans="2:8">
      <c r="B75" s="79"/>
      <c r="C75" s="206" t="s">
        <v>1244</v>
      </c>
      <c r="D75" s="99"/>
      <c r="E75" s="99"/>
      <c r="F75" s="280"/>
      <c r="G75" s="24"/>
      <c r="H75" s="25"/>
    </row>
    <row r="76" spans="2:8">
      <c r="B76" s="99"/>
      <c r="C76" s="70" t="s">
        <v>1245</v>
      </c>
      <c r="D76" s="99"/>
      <c r="E76" s="99"/>
      <c r="F76" s="280"/>
      <c r="G76" s="24"/>
      <c r="H76" s="25"/>
    </row>
    <row r="77" spans="2:8">
      <c r="B77" s="99"/>
      <c r="C77" s="206" t="s">
        <v>1173</v>
      </c>
      <c r="D77" s="99"/>
      <c r="E77" s="99"/>
      <c r="F77" s="280"/>
      <c r="G77" s="24"/>
      <c r="H77" s="25"/>
    </row>
    <row r="78" spans="2:8" ht="90.75" thickBot="1">
      <c r="B78" s="63"/>
      <c r="C78" s="64" t="s">
        <v>1441</v>
      </c>
      <c r="D78" s="63"/>
      <c r="E78" s="63"/>
      <c r="F78" s="262"/>
      <c r="G78" s="24"/>
      <c r="H78" s="25"/>
    </row>
    <row r="79" spans="2:8" ht="30">
      <c r="B79" s="69" t="s">
        <v>136</v>
      </c>
      <c r="C79" s="206" t="s">
        <v>1174</v>
      </c>
      <c r="D79" s="71" t="s">
        <v>128</v>
      </c>
      <c r="E79" s="71">
        <v>4</v>
      </c>
      <c r="F79" s="259" t="s">
        <v>1172</v>
      </c>
      <c r="G79" s="24">
        <v>10299.66</v>
      </c>
      <c r="H79" s="25">
        <f t="shared" si="1"/>
        <v>41198.639999999999</v>
      </c>
    </row>
    <row r="80" spans="2:8" ht="30">
      <c r="B80" s="79"/>
      <c r="C80" s="206" t="s">
        <v>1243</v>
      </c>
      <c r="D80" s="99"/>
      <c r="E80" s="99"/>
      <c r="F80" s="280"/>
      <c r="G80" s="24"/>
      <c r="H80" s="25"/>
    </row>
    <row r="81" spans="2:8">
      <c r="B81" s="79"/>
      <c r="C81" s="206" t="s">
        <v>1244</v>
      </c>
      <c r="D81" s="99"/>
      <c r="E81" s="99"/>
      <c r="F81" s="280"/>
      <c r="G81" s="24"/>
      <c r="H81" s="25"/>
    </row>
    <row r="82" spans="2:8">
      <c r="B82" s="79"/>
      <c r="C82" s="206" t="s">
        <v>1245</v>
      </c>
      <c r="D82" s="99"/>
      <c r="E82" s="99"/>
      <c r="F82" s="280"/>
      <c r="G82" s="24"/>
      <c r="H82" s="25"/>
    </row>
    <row r="83" spans="2:8">
      <c r="B83" s="99"/>
      <c r="C83" s="206" t="s">
        <v>1173</v>
      </c>
      <c r="D83" s="99"/>
      <c r="E83" s="99"/>
      <c r="F83" s="280"/>
      <c r="G83" s="24"/>
      <c r="H83" s="25"/>
    </row>
    <row r="84" spans="2:8" ht="90.75" thickBot="1">
      <c r="B84" s="63"/>
      <c r="C84" s="202" t="s">
        <v>1441</v>
      </c>
      <c r="D84" s="63"/>
      <c r="E84" s="63"/>
      <c r="F84" s="262"/>
      <c r="G84" s="24"/>
      <c r="H84" s="25"/>
    </row>
    <row r="85" spans="2:8" ht="30">
      <c r="B85" s="71" t="s">
        <v>137</v>
      </c>
      <c r="C85" s="206" t="s">
        <v>1175</v>
      </c>
      <c r="D85" s="71" t="s">
        <v>128</v>
      </c>
      <c r="E85" s="71">
        <v>24</v>
      </c>
      <c r="F85" s="259" t="s">
        <v>1172</v>
      </c>
      <c r="G85" s="24">
        <v>10497.68</v>
      </c>
      <c r="H85" s="25">
        <f t="shared" si="1"/>
        <v>251944.32000000001</v>
      </c>
    </row>
    <row r="86" spans="2:8" ht="30">
      <c r="B86" s="99"/>
      <c r="C86" s="70" t="s">
        <v>1243</v>
      </c>
      <c r="D86" s="99"/>
      <c r="E86" s="99"/>
      <c r="F86" s="280"/>
      <c r="G86" s="24"/>
      <c r="H86" s="25"/>
    </row>
    <row r="87" spans="2:8">
      <c r="B87" s="99"/>
      <c r="C87" s="206" t="s">
        <v>1244</v>
      </c>
      <c r="D87" s="99"/>
      <c r="E87" s="99"/>
      <c r="F87" s="280"/>
      <c r="G87" s="24"/>
      <c r="H87" s="25"/>
    </row>
    <row r="88" spans="2:8">
      <c r="B88" s="99"/>
      <c r="C88" s="70" t="s">
        <v>1245</v>
      </c>
      <c r="D88" s="99"/>
      <c r="E88" s="99"/>
      <c r="F88" s="280"/>
      <c r="G88" s="24"/>
      <c r="H88" s="25"/>
    </row>
    <row r="89" spans="2:8">
      <c r="B89" s="99"/>
      <c r="C89" s="206" t="s">
        <v>1173</v>
      </c>
      <c r="D89" s="99"/>
      <c r="E89" s="99"/>
      <c r="F89" s="280"/>
      <c r="G89" s="24"/>
      <c r="H89" s="25"/>
    </row>
    <row r="90" spans="2:8" ht="90.75" thickBot="1">
      <c r="B90" s="63"/>
      <c r="C90" s="202" t="s">
        <v>1441</v>
      </c>
      <c r="D90" s="63"/>
      <c r="E90" s="63"/>
      <c r="F90" s="262"/>
      <c r="G90" s="24"/>
      <c r="H90" s="25"/>
    </row>
    <row r="91" spans="2:8" ht="30">
      <c r="B91" s="71" t="s">
        <v>138</v>
      </c>
      <c r="C91" s="70" t="s">
        <v>1176</v>
      </c>
      <c r="D91" s="71" t="s">
        <v>128</v>
      </c>
      <c r="E91" s="71">
        <v>2</v>
      </c>
      <c r="F91" s="259" t="s">
        <v>1172</v>
      </c>
      <c r="G91" s="24">
        <v>12019.27</v>
      </c>
      <c r="H91" s="25">
        <f t="shared" si="1"/>
        <v>24038.54</v>
      </c>
    </row>
    <row r="92" spans="2:8" ht="30">
      <c r="B92" s="99"/>
      <c r="C92" s="206" t="s">
        <v>1243</v>
      </c>
      <c r="D92" s="99"/>
      <c r="E92" s="99"/>
      <c r="F92" s="280"/>
      <c r="G92" s="24"/>
      <c r="H92" s="25"/>
    </row>
    <row r="93" spans="2:8">
      <c r="B93" s="99"/>
      <c r="C93" s="206" t="s">
        <v>1244</v>
      </c>
      <c r="D93" s="99"/>
      <c r="E93" s="99"/>
      <c r="F93" s="280"/>
      <c r="G93" s="24"/>
      <c r="H93" s="25"/>
    </row>
    <row r="94" spans="2:8">
      <c r="B94" s="79"/>
      <c r="C94" s="206" t="s">
        <v>1245</v>
      </c>
      <c r="D94" s="99"/>
      <c r="E94" s="99"/>
      <c r="F94" s="280"/>
      <c r="G94" s="24"/>
      <c r="H94" s="25"/>
    </row>
    <row r="95" spans="2:8">
      <c r="B95" s="79"/>
      <c r="C95" s="206" t="s">
        <v>1173</v>
      </c>
      <c r="D95" s="99"/>
      <c r="E95" s="99"/>
      <c r="F95" s="280"/>
      <c r="G95" s="24"/>
      <c r="H95" s="25"/>
    </row>
    <row r="96" spans="2:8" ht="90.75" thickBot="1">
      <c r="B96" s="63"/>
      <c r="C96" s="202" t="s">
        <v>1441</v>
      </c>
      <c r="D96" s="63"/>
      <c r="E96" s="63"/>
      <c r="F96" s="262"/>
      <c r="G96" s="24"/>
      <c r="H96" s="25"/>
    </row>
    <row r="97" spans="2:8" ht="30">
      <c r="B97" s="71" t="s">
        <v>139</v>
      </c>
      <c r="C97" s="70" t="s">
        <v>1442</v>
      </c>
      <c r="D97" s="71" t="s">
        <v>128</v>
      </c>
      <c r="E97" s="71">
        <v>4</v>
      </c>
      <c r="F97" s="259" t="s">
        <v>1172</v>
      </c>
      <c r="G97" s="24">
        <v>14809.7</v>
      </c>
      <c r="H97" s="25">
        <f t="shared" si="1"/>
        <v>59238.8</v>
      </c>
    </row>
    <row r="98" spans="2:8" ht="30">
      <c r="B98" s="99"/>
      <c r="C98" s="206" t="s">
        <v>1243</v>
      </c>
      <c r="D98" s="99"/>
      <c r="E98" s="99"/>
      <c r="F98" s="280"/>
      <c r="G98" s="24"/>
      <c r="H98" s="25"/>
    </row>
    <row r="99" spans="2:8">
      <c r="B99" s="99"/>
      <c r="C99" s="206" t="s">
        <v>1244</v>
      </c>
      <c r="D99" s="99"/>
      <c r="E99" s="99"/>
      <c r="F99" s="280"/>
      <c r="G99" s="24"/>
      <c r="H99" s="25"/>
    </row>
    <row r="100" spans="2:8">
      <c r="B100" s="99"/>
      <c r="C100" s="206" t="s">
        <v>1245</v>
      </c>
      <c r="D100" s="99"/>
      <c r="E100" s="99"/>
      <c r="F100" s="280"/>
      <c r="G100" s="24"/>
      <c r="H100" s="25"/>
    </row>
    <row r="101" spans="2:8">
      <c r="B101" s="79"/>
      <c r="C101" s="206" t="s">
        <v>1173</v>
      </c>
      <c r="D101" s="99"/>
      <c r="E101" s="99"/>
      <c r="F101" s="280"/>
      <c r="G101" s="24"/>
      <c r="H101" s="25"/>
    </row>
    <row r="102" spans="2:8" ht="45.75" thickBot="1">
      <c r="B102" s="72"/>
      <c r="C102" s="206" t="s">
        <v>1443</v>
      </c>
      <c r="D102" s="63"/>
      <c r="E102" s="63"/>
      <c r="F102" s="262"/>
      <c r="G102" s="24"/>
      <c r="H102" s="25"/>
    </row>
    <row r="103" spans="2:8" ht="30">
      <c r="B103" s="292" t="s">
        <v>140</v>
      </c>
      <c r="C103" s="293" t="s">
        <v>1359</v>
      </c>
      <c r="D103" s="191" t="s">
        <v>128</v>
      </c>
      <c r="E103" s="71">
        <v>2</v>
      </c>
      <c r="F103" s="259" t="s">
        <v>1172</v>
      </c>
      <c r="G103" s="24">
        <v>4903.58</v>
      </c>
      <c r="H103" s="25">
        <f t="shared" si="1"/>
        <v>9807.16</v>
      </c>
    </row>
    <row r="104" spans="2:8" ht="30">
      <c r="B104" s="294"/>
      <c r="C104" s="295" t="s">
        <v>1360</v>
      </c>
      <c r="D104" s="80"/>
      <c r="E104" s="99"/>
      <c r="F104" s="280"/>
      <c r="G104" s="24"/>
      <c r="H104" s="25"/>
    </row>
    <row r="105" spans="2:8">
      <c r="B105" s="294"/>
      <c r="C105" s="295" t="s">
        <v>1361</v>
      </c>
      <c r="D105" s="80"/>
      <c r="E105" s="99"/>
      <c r="F105" s="280"/>
      <c r="G105" s="24"/>
      <c r="H105" s="25"/>
    </row>
    <row r="106" spans="2:8">
      <c r="B106" s="294"/>
      <c r="C106" s="295" t="s">
        <v>1362</v>
      </c>
      <c r="D106" s="80"/>
      <c r="E106" s="99"/>
      <c r="F106" s="280"/>
      <c r="G106" s="24"/>
      <c r="H106" s="25"/>
    </row>
    <row r="107" spans="2:8">
      <c r="B107" s="294"/>
      <c r="C107" s="295" t="s">
        <v>1363</v>
      </c>
      <c r="D107" s="80"/>
      <c r="E107" s="99"/>
      <c r="F107" s="280"/>
      <c r="G107" s="24"/>
      <c r="H107" s="25"/>
    </row>
    <row r="108" spans="2:8">
      <c r="B108" s="294"/>
      <c r="C108" s="295" t="s">
        <v>1364</v>
      </c>
      <c r="D108" s="80"/>
      <c r="E108" s="99"/>
      <c r="F108" s="280"/>
      <c r="G108" s="24"/>
      <c r="H108" s="25"/>
    </row>
    <row r="109" spans="2:8">
      <c r="B109" s="280"/>
      <c r="C109" s="296" t="s">
        <v>1173</v>
      </c>
      <c r="D109" s="80"/>
      <c r="E109" s="99"/>
      <c r="F109" s="280"/>
      <c r="G109" s="24"/>
      <c r="H109" s="25"/>
    </row>
    <row r="110" spans="2:8" ht="15.75" thickBot="1">
      <c r="B110" s="262"/>
      <c r="C110" s="297" t="s">
        <v>135</v>
      </c>
      <c r="D110" s="65"/>
      <c r="E110" s="63"/>
      <c r="F110" s="262"/>
      <c r="G110" s="24"/>
      <c r="H110" s="25"/>
    </row>
    <row r="111" spans="2:8" ht="30">
      <c r="B111" s="71" t="s">
        <v>141</v>
      </c>
      <c r="C111" s="206" t="s">
        <v>1177</v>
      </c>
      <c r="D111" s="71" t="s">
        <v>13</v>
      </c>
      <c r="E111" s="71">
        <v>38</v>
      </c>
      <c r="F111" s="259" t="s">
        <v>1178</v>
      </c>
      <c r="G111" s="24">
        <v>1303.67</v>
      </c>
      <c r="H111" s="25">
        <f t="shared" si="1"/>
        <v>49539.46</v>
      </c>
    </row>
    <row r="112" spans="2:8">
      <c r="B112" s="99"/>
      <c r="C112" s="206" t="s">
        <v>1246</v>
      </c>
      <c r="D112" s="99"/>
      <c r="E112" s="99"/>
      <c r="F112" s="280"/>
      <c r="G112" s="24"/>
      <c r="H112" s="25"/>
    </row>
    <row r="113" spans="2:8">
      <c r="B113" s="79"/>
      <c r="C113" s="206" t="s">
        <v>1247</v>
      </c>
      <c r="D113" s="99"/>
      <c r="E113" s="99"/>
      <c r="F113" s="280"/>
      <c r="G113" s="24"/>
      <c r="H113" s="25"/>
    </row>
    <row r="114" spans="2:8">
      <c r="B114" s="79"/>
      <c r="C114" s="206" t="s">
        <v>1233</v>
      </c>
      <c r="D114" s="99"/>
      <c r="E114" s="99"/>
      <c r="F114" s="280"/>
      <c r="G114" s="24"/>
      <c r="H114" s="25"/>
    </row>
    <row r="115" spans="2:8" ht="30.75" thickBot="1">
      <c r="B115" s="72"/>
      <c r="C115" s="202" t="s">
        <v>1248</v>
      </c>
      <c r="D115" s="63"/>
      <c r="E115" s="63"/>
      <c r="F115" s="262"/>
      <c r="G115" s="24"/>
      <c r="H115" s="25"/>
    </row>
    <row r="116" spans="2:8" ht="30">
      <c r="B116" s="69" t="s">
        <v>142</v>
      </c>
      <c r="C116" s="206" t="s">
        <v>1179</v>
      </c>
      <c r="D116" s="71" t="s">
        <v>128</v>
      </c>
      <c r="E116" s="71">
        <v>58</v>
      </c>
      <c r="F116" s="259" t="s">
        <v>1162</v>
      </c>
      <c r="G116" s="24">
        <v>1108.28</v>
      </c>
      <c r="H116" s="25">
        <f t="shared" si="1"/>
        <v>64280.24</v>
      </c>
    </row>
    <row r="117" spans="2:8">
      <c r="B117" s="79"/>
      <c r="C117" s="206" t="s">
        <v>1249</v>
      </c>
      <c r="D117" s="99"/>
      <c r="E117" s="99"/>
      <c r="F117" s="280"/>
      <c r="G117" s="24"/>
      <c r="H117" s="25"/>
    </row>
    <row r="118" spans="2:8">
      <c r="B118" s="79"/>
      <c r="C118" s="206" t="s">
        <v>1247</v>
      </c>
      <c r="D118" s="99"/>
      <c r="E118" s="99"/>
      <c r="F118" s="280"/>
      <c r="G118" s="24"/>
      <c r="H118" s="25"/>
    </row>
    <row r="119" spans="2:8">
      <c r="B119" s="79"/>
      <c r="C119" s="206" t="s">
        <v>1233</v>
      </c>
      <c r="D119" s="99"/>
      <c r="E119" s="99"/>
      <c r="F119" s="280"/>
      <c r="G119" s="24"/>
      <c r="H119" s="25"/>
    </row>
    <row r="120" spans="2:8" ht="30.75" thickBot="1">
      <c r="B120" s="72"/>
      <c r="C120" s="202" t="s">
        <v>1248</v>
      </c>
      <c r="D120" s="63"/>
      <c r="E120" s="63"/>
      <c r="F120" s="262"/>
      <c r="G120" s="24"/>
      <c r="H120" s="25"/>
    </row>
    <row r="121" spans="2:8" ht="30">
      <c r="B121" s="71" t="s">
        <v>143</v>
      </c>
      <c r="C121" s="70" t="s">
        <v>1179</v>
      </c>
      <c r="D121" s="71" t="s">
        <v>144</v>
      </c>
      <c r="E121" s="71">
        <v>42</v>
      </c>
      <c r="F121" s="259" t="s">
        <v>1162</v>
      </c>
      <c r="G121" s="24">
        <v>951.57</v>
      </c>
      <c r="H121" s="25">
        <f t="shared" si="1"/>
        <v>39965.94</v>
      </c>
    </row>
    <row r="122" spans="2:8" ht="30">
      <c r="B122" s="79"/>
      <c r="C122" s="206" t="s">
        <v>1250</v>
      </c>
      <c r="D122" s="99"/>
      <c r="E122" s="99"/>
      <c r="F122" s="280"/>
      <c r="G122" s="24"/>
      <c r="H122" s="25"/>
    </row>
    <row r="123" spans="2:8">
      <c r="B123" s="79"/>
      <c r="C123" s="206" t="s">
        <v>1247</v>
      </c>
      <c r="D123" s="99"/>
      <c r="E123" s="99"/>
      <c r="F123" s="280"/>
      <c r="G123" s="24"/>
      <c r="H123" s="25"/>
    </row>
    <row r="124" spans="2:8">
      <c r="B124" s="79"/>
      <c r="C124" s="70" t="s">
        <v>1233</v>
      </c>
      <c r="D124" s="99"/>
      <c r="E124" s="99"/>
      <c r="F124" s="280"/>
      <c r="G124" s="24"/>
      <c r="H124" s="25"/>
    </row>
    <row r="125" spans="2:8" ht="30.75" thickBot="1">
      <c r="B125" s="72"/>
      <c r="C125" s="64" t="s">
        <v>1248</v>
      </c>
      <c r="D125" s="63"/>
      <c r="E125" s="63"/>
      <c r="F125" s="262"/>
      <c r="G125" s="24"/>
      <c r="H125" s="25"/>
    </row>
    <row r="126" spans="2:8" ht="30">
      <c r="B126" s="71" t="s">
        <v>145</v>
      </c>
      <c r="C126" s="206" t="s">
        <v>1180</v>
      </c>
      <c r="D126" s="71" t="s">
        <v>128</v>
      </c>
      <c r="E126" s="71">
        <v>12</v>
      </c>
      <c r="F126" s="259" t="s">
        <v>1162</v>
      </c>
      <c r="G126" s="24">
        <v>339.58</v>
      </c>
      <c r="H126" s="25">
        <f t="shared" si="1"/>
        <v>4074.96</v>
      </c>
    </row>
    <row r="127" spans="2:8" ht="30">
      <c r="B127" s="99"/>
      <c r="C127" s="70" t="s">
        <v>1251</v>
      </c>
      <c r="D127" s="99"/>
      <c r="E127" s="99"/>
      <c r="F127" s="280"/>
      <c r="G127" s="24"/>
      <c r="H127" s="25"/>
    </row>
    <row r="128" spans="2:8">
      <c r="B128" s="79"/>
      <c r="C128" s="206" t="s">
        <v>1232</v>
      </c>
      <c r="D128" s="99"/>
      <c r="E128" s="99"/>
      <c r="F128" s="280"/>
      <c r="G128" s="24"/>
      <c r="H128" s="25"/>
    </row>
    <row r="129" spans="2:8">
      <c r="B129" s="79"/>
      <c r="C129" s="206" t="s">
        <v>1233</v>
      </c>
      <c r="D129" s="99"/>
      <c r="E129" s="99"/>
      <c r="F129" s="280"/>
      <c r="G129" s="24"/>
      <c r="H129" s="25"/>
    </row>
    <row r="130" spans="2:8" ht="15.75" thickBot="1">
      <c r="B130" s="72"/>
      <c r="C130" s="202" t="s">
        <v>1181</v>
      </c>
      <c r="D130" s="63"/>
      <c r="E130" s="63"/>
      <c r="F130" s="262"/>
      <c r="G130" s="24"/>
      <c r="H130" s="25"/>
    </row>
    <row r="131" spans="2:8">
      <c r="B131" s="69" t="s">
        <v>146</v>
      </c>
      <c r="C131" s="206" t="s">
        <v>1182</v>
      </c>
      <c r="D131" s="71" t="s">
        <v>128</v>
      </c>
      <c r="E131" s="71">
        <v>1</v>
      </c>
      <c r="F131" s="259" t="s">
        <v>1162</v>
      </c>
      <c r="G131" s="24">
        <v>1315.73</v>
      </c>
      <c r="H131" s="25">
        <f t="shared" si="1"/>
        <v>1315.73</v>
      </c>
    </row>
    <row r="132" spans="2:8">
      <c r="B132" s="79"/>
      <c r="C132" s="70" t="s">
        <v>1252</v>
      </c>
      <c r="D132" s="99"/>
      <c r="E132" s="99"/>
      <c r="F132" s="280"/>
      <c r="G132" s="24"/>
      <c r="H132" s="25"/>
    </row>
    <row r="133" spans="2:8" ht="30">
      <c r="B133" s="79"/>
      <c r="C133" s="70" t="s">
        <v>1253</v>
      </c>
      <c r="D133" s="99"/>
      <c r="E133" s="99"/>
      <c r="F133" s="280"/>
      <c r="G133" s="24"/>
      <c r="H133" s="25"/>
    </row>
    <row r="134" spans="2:8">
      <c r="B134" s="99"/>
      <c r="C134" s="206" t="s">
        <v>1254</v>
      </c>
      <c r="D134" s="99"/>
      <c r="E134" s="99"/>
      <c r="F134" s="280"/>
      <c r="G134" s="24"/>
      <c r="H134" s="25"/>
    </row>
    <row r="135" spans="2:8" ht="30.75" thickBot="1">
      <c r="B135" s="63"/>
      <c r="C135" s="202" t="s">
        <v>1183</v>
      </c>
      <c r="D135" s="63"/>
      <c r="E135" s="63"/>
      <c r="F135" s="262"/>
      <c r="G135" s="24"/>
      <c r="H135" s="25"/>
    </row>
    <row r="136" spans="2:8">
      <c r="B136" s="71" t="s">
        <v>147</v>
      </c>
      <c r="C136" s="207" t="s">
        <v>1184</v>
      </c>
      <c r="D136" s="71" t="s">
        <v>128</v>
      </c>
      <c r="E136" s="71">
        <v>1</v>
      </c>
      <c r="F136" s="259" t="s">
        <v>1162</v>
      </c>
      <c r="G136" s="24">
        <v>1315.73</v>
      </c>
      <c r="H136" s="25">
        <f t="shared" si="1"/>
        <v>1315.73</v>
      </c>
    </row>
    <row r="137" spans="2:8">
      <c r="B137" s="79"/>
      <c r="C137" s="206" t="s">
        <v>1252</v>
      </c>
      <c r="D137" s="99"/>
      <c r="E137" s="99"/>
      <c r="F137" s="280"/>
      <c r="G137" s="24"/>
      <c r="H137" s="25"/>
    </row>
    <row r="138" spans="2:8" ht="30">
      <c r="B138" s="79"/>
      <c r="C138" s="206" t="s">
        <v>1253</v>
      </c>
      <c r="D138" s="99"/>
      <c r="E138" s="99"/>
      <c r="F138" s="280"/>
      <c r="G138" s="24"/>
      <c r="H138" s="25"/>
    </row>
    <row r="139" spans="2:8">
      <c r="B139" s="79"/>
      <c r="C139" s="206" t="s">
        <v>1254</v>
      </c>
      <c r="D139" s="99"/>
      <c r="E139" s="99"/>
      <c r="F139" s="280"/>
      <c r="G139" s="24"/>
      <c r="H139" s="25"/>
    </row>
    <row r="140" spans="2:8" ht="30.75" thickBot="1">
      <c r="B140" s="72"/>
      <c r="C140" s="202" t="s">
        <v>1183</v>
      </c>
      <c r="D140" s="63"/>
      <c r="E140" s="63"/>
      <c r="F140" s="262"/>
      <c r="G140" s="24"/>
      <c r="H140" s="25"/>
    </row>
    <row r="141" spans="2:8" ht="30">
      <c r="B141" s="69" t="s">
        <v>148</v>
      </c>
      <c r="C141" s="298" t="s">
        <v>1407</v>
      </c>
      <c r="D141" s="95" t="s">
        <v>128</v>
      </c>
      <c r="E141" s="95">
        <v>1</v>
      </c>
      <c r="F141" s="259" t="s">
        <v>1162</v>
      </c>
      <c r="G141" s="24">
        <v>2761.38</v>
      </c>
      <c r="H141" s="25">
        <f t="shared" ref="H141:H204" si="2">ROUND(E141*G141,2)</f>
        <v>2761.38</v>
      </c>
    </row>
    <row r="142" spans="2:8" ht="30">
      <c r="B142" s="79"/>
      <c r="C142" s="298" t="s">
        <v>1231</v>
      </c>
      <c r="D142" s="121"/>
      <c r="E142" s="121"/>
      <c r="F142" s="280"/>
      <c r="G142" s="24"/>
      <c r="H142" s="25"/>
    </row>
    <row r="143" spans="2:8">
      <c r="B143" s="99"/>
      <c r="C143" s="238" t="s">
        <v>1232</v>
      </c>
      <c r="D143" s="121"/>
      <c r="E143" s="121"/>
      <c r="F143" s="280"/>
      <c r="G143" s="24"/>
      <c r="H143" s="25"/>
    </row>
    <row r="144" spans="2:8">
      <c r="B144" s="99"/>
      <c r="C144" s="298" t="s">
        <v>1233</v>
      </c>
      <c r="D144" s="121"/>
      <c r="E144" s="121"/>
      <c r="F144" s="280"/>
      <c r="G144" s="24"/>
      <c r="H144" s="25"/>
    </row>
    <row r="145" spans="2:8">
      <c r="B145" s="79"/>
      <c r="C145" s="238" t="s">
        <v>1236</v>
      </c>
      <c r="D145" s="121"/>
      <c r="E145" s="121"/>
      <c r="F145" s="280"/>
      <c r="G145" s="24"/>
      <c r="H145" s="25"/>
    </row>
    <row r="146" spans="2:8">
      <c r="B146" s="79"/>
      <c r="C146" s="238" t="s">
        <v>1238</v>
      </c>
      <c r="D146" s="121"/>
      <c r="E146" s="121"/>
      <c r="F146" s="280"/>
      <c r="G146" s="24"/>
      <c r="H146" s="25"/>
    </row>
    <row r="147" spans="2:8" ht="30.75" thickBot="1">
      <c r="B147" s="72"/>
      <c r="C147" s="236" t="s">
        <v>1183</v>
      </c>
      <c r="D147" s="96"/>
      <c r="E147" s="96"/>
      <c r="F147" s="262"/>
      <c r="G147" s="24"/>
      <c r="H147" s="25"/>
    </row>
    <row r="148" spans="2:8">
      <c r="B148" s="69" t="s">
        <v>149</v>
      </c>
      <c r="C148" s="206" t="s">
        <v>1185</v>
      </c>
      <c r="D148" s="71" t="s">
        <v>128</v>
      </c>
      <c r="E148" s="71">
        <v>1</v>
      </c>
      <c r="F148" s="259" t="s">
        <v>1162</v>
      </c>
      <c r="G148" s="24">
        <v>1315.73</v>
      </c>
      <c r="H148" s="25">
        <f t="shared" si="2"/>
        <v>1315.73</v>
      </c>
    </row>
    <row r="149" spans="2:8">
      <c r="B149" s="79"/>
      <c r="C149" s="206" t="s">
        <v>1255</v>
      </c>
      <c r="D149" s="99"/>
      <c r="E149" s="99"/>
      <c r="F149" s="280"/>
      <c r="G149" s="24"/>
      <c r="H149" s="25"/>
    </row>
    <row r="150" spans="2:8" ht="30">
      <c r="B150" s="79"/>
      <c r="C150" s="206" t="s">
        <v>1253</v>
      </c>
      <c r="D150" s="99"/>
      <c r="E150" s="99"/>
      <c r="F150" s="280"/>
      <c r="G150" s="24"/>
      <c r="H150" s="25"/>
    </row>
    <row r="151" spans="2:8">
      <c r="B151" s="99"/>
      <c r="C151" s="206" t="s">
        <v>1254</v>
      </c>
      <c r="D151" s="99"/>
      <c r="E151" s="99"/>
      <c r="F151" s="280"/>
      <c r="G151" s="24"/>
      <c r="H151" s="25"/>
    </row>
    <row r="152" spans="2:8" ht="30.75" thickBot="1">
      <c r="B152" s="63"/>
      <c r="C152" s="64" t="s">
        <v>1183</v>
      </c>
      <c r="D152" s="63"/>
      <c r="E152" s="63"/>
      <c r="F152" s="262"/>
      <c r="G152" s="24"/>
      <c r="H152" s="25"/>
    </row>
    <row r="153" spans="2:8">
      <c r="B153" s="69" t="s">
        <v>150</v>
      </c>
      <c r="C153" s="206" t="s">
        <v>1186</v>
      </c>
      <c r="D153" s="71" t="s">
        <v>128</v>
      </c>
      <c r="E153" s="71">
        <v>1</v>
      </c>
      <c r="F153" s="259" t="s">
        <v>1162</v>
      </c>
      <c r="G153" s="24">
        <v>1315.73</v>
      </c>
      <c r="H153" s="25">
        <f t="shared" si="2"/>
        <v>1315.73</v>
      </c>
    </row>
    <row r="154" spans="2:8">
      <c r="B154" s="79"/>
      <c r="C154" s="206" t="s">
        <v>1255</v>
      </c>
      <c r="D154" s="99"/>
      <c r="E154" s="99"/>
      <c r="F154" s="280"/>
      <c r="G154" s="24"/>
      <c r="H154" s="25"/>
    </row>
    <row r="155" spans="2:8" ht="30">
      <c r="B155" s="79"/>
      <c r="C155" s="206" t="s">
        <v>1253</v>
      </c>
      <c r="D155" s="99"/>
      <c r="E155" s="99"/>
      <c r="F155" s="280"/>
      <c r="G155" s="24"/>
      <c r="H155" s="25"/>
    </row>
    <row r="156" spans="2:8">
      <c r="B156" s="79"/>
      <c r="C156" s="206" t="s">
        <v>1254</v>
      </c>
      <c r="D156" s="99"/>
      <c r="E156" s="99"/>
      <c r="F156" s="280"/>
      <c r="G156" s="24"/>
      <c r="H156" s="25"/>
    </row>
    <row r="157" spans="2:8" ht="30.75" thickBot="1">
      <c r="B157" s="72"/>
      <c r="C157" s="202" t="s">
        <v>1183</v>
      </c>
      <c r="D157" s="63"/>
      <c r="E157" s="63"/>
      <c r="F157" s="262"/>
      <c r="G157" s="24"/>
      <c r="H157" s="25"/>
    </row>
    <row r="158" spans="2:8">
      <c r="B158" s="69" t="s">
        <v>151</v>
      </c>
      <c r="C158" s="206" t="s">
        <v>1187</v>
      </c>
      <c r="D158" s="71" t="s">
        <v>128</v>
      </c>
      <c r="E158" s="71">
        <v>1</v>
      </c>
      <c r="F158" s="259" t="s">
        <v>1162</v>
      </c>
      <c r="G158" s="24">
        <v>1034.79</v>
      </c>
      <c r="H158" s="25">
        <f t="shared" si="2"/>
        <v>1034.79</v>
      </c>
    </row>
    <row r="159" spans="2:8">
      <c r="B159" s="79"/>
      <c r="C159" s="70" t="s">
        <v>1256</v>
      </c>
      <c r="D159" s="99"/>
      <c r="E159" s="99"/>
      <c r="F159" s="280"/>
      <c r="G159" s="24"/>
      <c r="H159" s="25"/>
    </row>
    <row r="160" spans="2:8" ht="30">
      <c r="B160" s="79"/>
      <c r="C160" s="70" t="s">
        <v>1253</v>
      </c>
      <c r="D160" s="99"/>
      <c r="E160" s="99"/>
      <c r="F160" s="280"/>
      <c r="G160" s="24"/>
      <c r="H160" s="25"/>
    </row>
    <row r="161" spans="2:8">
      <c r="B161" s="99"/>
      <c r="C161" s="206" t="s">
        <v>1254</v>
      </c>
      <c r="D161" s="99"/>
      <c r="E161" s="99"/>
      <c r="F161" s="280"/>
      <c r="G161" s="24"/>
      <c r="H161" s="25"/>
    </row>
    <row r="162" spans="2:8" ht="30.75" thickBot="1">
      <c r="B162" s="63"/>
      <c r="C162" s="64" t="s">
        <v>1183</v>
      </c>
      <c r="D162" s="63"/>
      <c r="E162" s="63"/>
      <c r="F162" s="262"/>
      <c r="G162" s="24"/>
      <c r="H162" s="25"/>
    </row>
    <row r="163" spans="2:8">
      <c r="B163" s="71" t="s">
        <v>152</v>
      </c>
      <c r="C163" s="286" t="s">
        <v>1188</v>
      </c>
      <c r="D163" s="71" t="s">
        <v>128</v>
      </c>
      <c r="E163" s="71">
        <v>1</v>
      </c>
      <c r="F163" s="259" t="s">
        <v>1162</v>
      </c>
      <c r="G163" s="24">
        <v>1315.73</v>
      </c>
      <c r="H163" s="25">
        <f t="shared" si="2"/>
        <v>1315.73</v>
      </c>
    </row>
    <row r="164" spans="2:8">
      <c r="B164" s="99"/>
      <c r="C164" s="70" t="s">
        <v>1257</v>
      </c>
      <c r="D164" s="99"/>
      <c r="E164" s="99"/>
      <c r="F164" s="280"/>
      <c r="G164" s="24"/>
      <c r="H164" s="25"/>
    </row>
    <row r="165" spans="2:8" ht="30">
      <c r="B165" s="79"/>
      <c r="C165" s="70" t="s">
        <v>1253</v>
      </c>
      <c r="D165" s="99"/>
      <c r="E165" s="99"/>
      <c r="F165" s="280"/>
      <c r="G165" s="24"/>
      <c r="H165" s="25"/>
    </row>
    <row r="166" spans="2:8">
      <c r="B166" s="79"/>
      <c r="C166" s="70" t="s">
        <v>1254</v>
      </c>
      <c r="D166" s="99"/>
      <c r="E166" s="99"/>
      <c r="F166" s="280"/>
      <c r="G166" s="24"/>
      <c r="H166" s="25"/>
    </row>
    <row r="167" spans="2:8" ht="30.75" thickBot="1">
      <c r="B167" s="72"/>
      <c r="C167" s="202" t="s">
        <v>1183</v>
      </c>
      <c r="D167" s="63"/>
      <c r="E167" s="63"/>
      <c r="F167" s="262"/>
      <c r="G167" s="24"/>
      <c r="H167" s="25"/>
    </row>
    <row r="168" spans="2:8">
      <c r="B168" s="69" t="s">
        <v>153</v>
      </c>
      <c r="C168" s="206" t="s">
        <v>1189</v>
      </c>
      <c r="D168" s="71" t="s">
        <v>128</v>
      </c>
      <c r="E168" s="71">
        <v>1</v>
      </c>
      <c r="F168" s="259" t="s">
        <v>1162</v>
      </c>
      <c r="G168" s="24">
        <v>1315.73</v>
      </c>
      <c r="H168" s="25">
        <f t="shared" si="2"/>
        <v>1315.73</v>
      </c>
    </row>
    <row r="169" spans="2:8">
      <c r="B169" s="79"/>
      <c r="C169" s="206" t="s">
        <v>1257</v>
      </c>
      <c r="D169" s="99"/>
      <c r="E169" s="99"/>
      <c r="F169" s="280"/>
      <c r="G169" s="24"/>
      <c r="H169" s="25"/>
    </row>
    <row r="170" spans="2:8" ht="30">
      <c r="B170" s="79"/>
      <c r="C170" s="206" t="s">
        <v>1253</v>
      </c>
      <c r="D170" s="99"/>
      <c r="E170" s="99"/>
      <c r="F170" s="280"/>
      <c r="G170" s="24"/>
      <c r="H170" s="25"/>
    </row>
    <row r="171" spans="2:8">
      <c r="B171" s="99"/>
      <c r="C171" s="206" t="s">
        <v>1254</v>
      </c>
      <c r="D171" s="99"/>
      <c r="E171" s="99"/>
      <c r="F171" s="280"/>
      <c r="G171" s="24"/>
      <c r="H171" s="25"/>
    </row>
    <row r="172" spans="2:8" ht="30.75" thickBot="1">
      <c r="B172" s="63"/>
      <c r="C172" s="64" t="s">
        <v>1183</v>
      </c>
      <c r="D172" s="63"/>
      <c r="E172" s="63"/>
      <c r="F172" s="262"/>
      <c r="G172" s="24"/>
      <c r="H172" s="25"/>
    </row>
    <row r="173" spans="2:8" ht="30">
      <c r="B173" s="71" t="s">
        <v>154</v>
      </c>
      <c r="C173" s="238" t="s">
        <v>1406</v>
      </c>
      <c r="D173" s="95" t="s">
        <v>128</v>
      </c>
      <c r="E173" s="95">
        <v>1</v>
      </c>
      <c r="F173" s="259" t="s">
        <v>1162</v>
      </c>
      <c r="G173" s="24">
        <v>3742.92</v>
      </c>
      <c r="H173" s="25">
        <f t="shared" si="2"/>
        <v>3742.92</v>
      </c>
    </row>
    <row r="174" spans="2:8" ht="30">
      <c r="B174" s="79"/>
      <c r="C174" s="238" t="s">
        <v>1231</v>
      </c>
      <c r="D174" s="121"/>
      <c r="E174" s="121"/>
      <c r="F174" s="280"/>
      <c r="G174" s="24"/>
      <c r="H174" s="25"/>
    </row>
    <row r="175" spans="2:8">
      <c r="B175" s="79"/>
      <c r="C175" s="238" t="s">
        <v>1232</v>
      </c>
      <c r="D175" s="121"/>
      <c r="E175" s="121"/>
      <c r="F175" s="280"/>
      <c r="G175" s="24"/>
      <c r="H175" s="25"/>
    </row>
    <row r="176" spans="2:8">
      <c r="B176" s="99"/>
      <c r="C176" s="238" t="s">
        <v>1233</v>
      </c>
      <c r="D176" s="121"/>
      <c r="E176" s="121"/>
      <c r="F176" s="280"/>
      <c r="G176" s="24"/>
      <c r="H176" s="25"/>
    </row>
    <row r="177" spans="2:8">
      <c r="B177" s="79"/>
      <c r="C177" s="238" t="s">
        <v>1236</v>
      </c>
      <c r="D177" s="121"/>
      <c r="E177" s="121"/>
      <c r="F177" s="280"/>
      <c r="G177" s="24"/>
      <c r="H177" s="25"/>
    </row>
    <row r="178" spans="2:8">
      <c r="B178" s="79"/>
      <c r="C178" s="238" t="s">
        <v>1238</v>
      </c>
      <c r="D178" s="121"/>
      <c r="E178" s="121"/>
      <c r="F178" s="280"/>
      <c r="G178" s="24"/>
      <c r="H178" s="25"/>
    </row>
    <row r="179" spans="2:8" ht="30.75" thickBot="1">
      <c r="B179" s="63"/>
      <c r="C179" s="236" t="s">
        <v>1183</v>
      </c>
      <c r="D179" s="96"/>
      <c r="E179" s="96"/>
      <c r="F179" s="262"/>
      <c r="G179" s="24"/>
      <c r="H179" s="25"/>
    </row>
    <row r="180" spans="2:8">
      <c r="B180" s="71" t="s">
        <v>155</v>
      </c>
      <c r="C180" s="70" t="s">
        <v>1190</v>
      </c>
      <c r="D180" s="71" t="s">
        <v>128</v>
      </c>
      <c r="E180" s="71">
        <v>1</v>
      </c>
      <c r="F180" s="259" t="s">
        <v>1162</v>
      </c>
      <c r="G180" s="24">
        <v>1034.79</v>
      </c>
      <c r="H180" s="25">
        <f t="shared" si="2"/>
        <v>1034.79</v>
      </c>
    </row>
    <row r="181" spans="2:8">
      <c r="B181" s="79"/>
      <c r="C181" s="206" t="s">
        <v>1258</v>
      </c>
      <c r="D181" s="99"/>
      <c r="E181" s="99"/>
      <c r="F181" s="280"/>
      <c r="G181" s="24"/>
      <c r="H181" s="25"/>
    </row>
    <row r="182" spans="2:8" ht="30">
      <c r="B182" s="79"/>
      <c r="C182" s="206" t="s">
        <v>1253</v>
      </c>
      <c r="D182" s="99"/>
      <c r="E182" s="99"/>
      <c r="F182" s="280"/>
      <c r="G182" s="24"/>
      <c r="H182" s="25"/>
    </row>
    <row r="183" spans="2:8">
      <c r="B183" s="79"/>
      <c r="C183" s="206" t="s">
        <v>1254</v>
      </c>
      <c r="D183" s="99"/>
      <c r="E183" s="99"/>
      <c r="F183" s="280"/>
      <c r="G183" s="24"/>
      <c r="H183" s="25"/>
    </row>
    <row r="184" spans="2:8" ht="30.75" thickBot="1">
      <c r="B184" s="72"/>
      <c r="C184" s="202" t="s">
        <v>1183</v>
      </c>
      <c r="D184" s="63"/>
      <c r="E184" s="63"/>
      <c r="F184" s="262"/>
      <c r="G184" s="24"/>
      <c r="H184" s="25"/>
    </row>
    <row r="185" spans="2:8">
      <c r="B185" s="69" t="s">
        <v>156</v>
      </c>
      <c r="C185" s="206" t="s">
        <v>1191</v>
      </c>
      <c r="D185" s="71" t="s">
        <v>128</v>
      </c>
      <c r="E185" s="71">
        <v>1</v>
      </c>
      <c r="F185" s="259" t="s">
        <v>1162</v>
      </c>
      <c r="G185" s="24">
        <v>1034.79</v>
      </c>
      <c r="H185" s="25">
        <f t="shared" si="2"/>
        <v>1034.79</v>
      </c>
    </row>
    <row r="186" spans="2:8">
      <c r="B186" s="79"/>
      <c r="C186" s="206" t="s">
        <v>1258</v>
      </c>
      <c r="D186" s="99"/>
      <c r="E186" s="99"/>
      <c r="F186" s="280"/>
      <c r="G186" s="24"/>
      <c r="H186" s="25"/>
    </row>
    <row r="187" spans="2:8" ht="30">
      <c r="B187" s="79"/>
      <c r="C187" s="206" t="s">
        <v>1253</v>
      </c>
      <c r="D187" s="99"/>
      <c r="E187" s="99"/>
      <c r="F187" s="280"/>
      <c r="G187" s="24"/>
      <c r="H187" s="25"/>
    </row>
    <row r="188" spans="2:8">
      <c r="B188" s="79"/>
      <c r="C188" s="206" t="s">
        <v>1254</v>
      </c>
      <c r="D188" s="99"/>
      <c r="E188" s="99"/>
      <c r="F188" s="280"/>
      <c r="G188" s="24"/>
      <c r="H188" s="25"/>
    </row>
    <row r="189" spans="2:8" ht="30.75" thickBot="1">
      <c r="B189" s="72"/>
      <c r="C189" s="202" t="s">
        <v>1183</v>
      </c>
      <c r="D189" s="63"/>
      <c r="E189" s="63"/>
      <c r="F189" s="262"/>
      <c r="G189" s="24"/>
      <c r="H189" s="25"/>
    </row>
    <row r="190" spans="2:8" ht="30.75" thickBot="1">
      <c r="B190" s="176" t="s">
        <v>157</v>
      </c>
      <c r="C190" s="270" t="s">
        <v>1192</v>
      </c>
      <c r="D190" s="178" t="s">
        <v>13</v>
      </c>
      <c r="E190" s="178">
        <v>172</v>
      </c>
      <c r="F190" s="60" t="s">
        <v>1193</v>
      </c>
      <c r="G190" s="24">
        <v>139.75</v>
      </c>
      <c r="H190" s="25">
        <f t="shared" si="2"/>
        <v>24037</v>
      </c>
    </row>
    <row r="191" spans="2:8" ht="15.75" thickBot="1">
      <c r="B191" s="71" t="s">
        <v>158</v>
      </c>
      <c r="C191" s="64" t="s">
        <v>1194</v>
      </c>
      <c r="D191" s="71" t="s">
        <v>13</v>
      </c>
      <c r="E191" s="71">
        <v>172</v>
      </c>
      <c r="F191" s="259"/>
      <c r="G191" s="24">
        <v>68.62</v>
      </c>
      <c r="H191" s="25">
        <f t="shared" si="2"/>
        <v>11802.64</v>
      </c>
    </row>
    <row r="192" spans="2:8" ht="15.75" thickBot="1">
      <c r="B192" s="71" t="s">
        <v>159</v>
      </c>
      <c r="C192" s="202" t="s">
        <v>1195</v>
      </c>
      <c r="D192" s="71" t="s">
        <v>13</v>
      </c>
      <c r="E192" s="71">
        <v>4</v>
      </c>
      <c r="F192" s="259"/>
      <c r="G192" s="24">
        <v>81.849999999999994</v>
      </c>
      <c r="H192" s="25">
        <f t="shared" si="2"/>
        <v>327.39999999999998</v>
      </c>
    </row>
    <row r="193" spans="2:8" ht="15.75" thickBot="1">
      <c r="B193" s="69" t="s">
        <v>160</v>
      </c>
      <c r="C193" s="64" t="s">
        <v>1196</v>
      </c>
      <c r="D193" s="71" t="s">
        <v>13</v>
      </c>
      <c r="E193" s="71">
        <v>18</v>
      </c>
      <c r="F193" s="259"/>
      <c r="G193" s="24">
        <v>92.83</v>
      </c>
      <c r="H193" s="25">
        <f t="shared" si="2"/>
        <v>1670.94</v>
      </c>
    </row>
    <row r="194" spans="2:8" ht="15.75" thickBot="1">
      <c r="B194" s="252" t="s">
        <v>161</v>
      </c>
      <c r="C194" s="136" t="s">
        <v>1197</v>
      </c>
      <c r="D194" s="117" t="s">
        <v>13</v>
      </c>
      <c r="E194" s="117">
        <v>14</v>
      </c>
      <c r="F194" s="299"/>
      <c r="G194" s="24">
        <v>116.26</v>
      </c>
      <c r="H194" s="25">
        <f t="shared" si="2"/>
        <v>1627.64</v>
      </c>
    </row>
    <row r="195" spans="2:8" ht="30.75" thickBot="1">
      <c r="B195" s="63" t="s">
        <v>162</v>
      </c>
      <c r="C195" s="64" t="s">
        <v>1198</v>
      </c>
      <c r="D195" s="115" t="s">
        <v>13</v>
      </c>
      <c r="E195" s="117">
        <v>3</v>
      </c>
      <c r="F195" s="299"/>
      <c r="G195" s="24">
        <v>177.83</v>
      </c>
      <c r="H195" s="25">
        <f t="shared" si="2"/>
        <v>533.49</v>
      </c>
    </row>
    <row r="196" spans="2:8" ht="30.75" thickBot="1">
      <c r="B196" s="63" t="s">
        <v>163</v>
      </c>
      <c r="C196" s="202" t="s">
        <v>1199</v>
      </c>
      <c r="D196" s="65" t="s">
        <v>128</v>
      </c>
      <c r="E196" s="65">
        <v>3</v>
      </c>
      <c r="F196" s="115"/>
      <c r="G196" s="24">
        <v>323.31</v>
      </c>
      <c r="H196" s="25">
        <f t="shared" si="2"/>
        <v>969.93</v>
      </c>
    </row>
    <row r="197" spans="2:8" ht="30.75" thickBot="1">
      <c r="B197" s="63" t="s">
        <v>164</v>
      </c>
      <c r="C197" s="64" t="s">
        <v>1200</v>
      </c>
      <c r="D197" s="65" t="s">
        <v>128</v>
      </c>
      <c r="E197" s="65">
        <v>1</v>
      </c>
      <c r="F197" s="115"/>
      <c r="G197" s="24">
        <v>342.22</v>
      </c>
      <c r="H197" s="25">
        <f t="shared" si="2"/>
        <v>342.22</v>
      </c>
    </row>
    <row r="198" spans="2:8" ht="18.75" thickBot="1">
      <c r="B198" s="63" t="s">
        <v>165</v>
      </c>
      <c r="C198" s="202" t="s">
        <v>1444</v>
      </c>
      <c r="D198" s="65" t="s">
        <v>13</v>
      </c>
      <c r="E198" s="65">
        <v>3</v>
      </c>
      <c r="F198" s="115"/>
      <c r="G198" s="24">
        <v>855.54</v>
      </c>
      <c r="H198" s="25">
        <f t="shared" si="2"/>
        <v>2566.62</v>
      </c>
    </row>
    <row r="199" spans="2:8" ht="15.75" thickBot="1">
      <c r="B199" s="63" t="s">
        <v>1382</v>
      </c>
      <c r="C199" s="202" t="s">
        <v>1201</v>
      </c>
      <c r="D199" s="65" t="s">
        <v>24</v>
      </c>
      <c r="E199" s="300">
        <v>135</v>
      </c>
      <c r="F199" s="115"/>
      <c r="G199" s="24">
        <v>29.65</v>
      </c>
      <c r="H199" s="25">
        <f t="shared" si="2"/>
        <v>4002.75</v>
      </c>
    </row>
    <row r="200" spans="2:8" ht="15.75" thickBot="1">
      <c r="B200" s="63" t="s">
        <v>1382</v>
      </c>
      <c r="C200" s="202" t="s">
        <v>1383</v>
      </c>
      <c r="D200" s="65" t="s">
        <v>24</v>
      </c>
      <c r="E200" s="300">
        <v>81</v>
      </c>
      <c r="F200" s="115"/>
      <c r="G200" s="24">
        <v>42.26</v>
      </c>
      <c r="H200" s="25">
        <f t="shared" si="2"/>
        <v>3423.06</v>
      </c>
    </row>
    <row r="201" spans="2:8" ht="15.75" thickBot="1">
      <c r="B201" s="63" t="s">
        <v>166</v>
      </c>
      <c r="C201" s="202" t="s">
        <v>1202</v>
      </c>
      <c r="D201" s="65" t="s">
        <v>24</v>
      </c>
      <c r="E201" s="100">
        <v>31.6</v>
      </c>
      <c r="F201" s="115"/>
      <c r="G201" s="24">
        <v>1.91</v>
      </c>
      <c r="H201" s="25">
        <f t="shared" si="2"/>
        <v>60.36</v>
      </c>
    </row>
    <row r="202" spans="2:8" ht="15.75" thickBot="1">
      <c r="B202" s="63" t="s">
        <v>167</v>
      </c>
      <c r="C202" s="202" t="s">
        <v>1203</v>
      </c>
      <c r="D202" s="65" t="s">
        <v>24</v>
      </c>
      <c r="E202" s="100">
        <v>12.4</v>
      </c>
      <c r="F202" s="115"/>
      <c r="G202" s="24">
        <v>1.91</v>
      </c>
      <c r="H202" s="25">
        <f t="shared" si="2"/>
        <v>23.68</v>
      </c>
    </row>
    <row r="203" spans="2:8" ht="15.75" thickBot="1">
      <c r="B203" s="63" t="s">
        <v>168</v>
      </c>
      <c r="C203" s="64" t="s">
        <v>1204</v>
      </c>
      <c r="D203" s="65" t="s">
        <v>13</v>
      </c>
      <c r="E203" s="65">
        <v>1</v>
      </c>
      <c r="F203" s="115" t="s">
        <v>1205</v>
      </c>
      <c r="G203" s="24">
        <v>49631.07</v>
      </c>
      <c r="H203" s="25">
        <f t="shared" si="2"/>
        <v>49631.07</v>
      </c>
    </row>
    <row r="204" spans="2:8" ht="15.75" thickBot="1">
      <c r="B204" s="63" t="s">
        <v>169</v>
      </c>
      <c r="C204" s="202" t="s">
        <v>1206</v>
      </c>
      <c r="D204" s="65" t="s">
        <v>13</v>
      </c>
      <c r="E204" s="65">
        <v>1</v>
      </c>
      <c r="F204" s="115" t="s">
        <v>1207</v>
      </c>
      <c r="G204" s="24">
        <v>17784.009999999998</v>
      </c>
      <c r="H204" s="25">
        <f t="shared" si="2"/>
        <v>17784.009999999998</v>
      </c>
    </row>
    <row r="205" spans="2:8" ht="30">
      <c r="B205" s="71" t="s">
        <v>170</v>
      </c>
      <c r="C205" s="206" t="s">
        <v>1208</v>
      </c>
      <c r="D205" s="71" t="s">
        <v>13</v>
      </c>
      <c r="E205" s="71">
        <v>1</v>
      </c>
      <c r="F205" s="259" t="s">
        <v>1209</v>
      </c>
      <c r="G205" s="24">
        <v>306588.19</v>
      </c>
      <c r="H205" s="25">
        <f t="shared" ref="H205:H214" si="3">ROUND(E205*G205,2)</f>
        <v>306588.19</v>
      </c>
    </row>
    <row r="206" spans="2:8" ht="30">
      <c r="B206" s="99"/>
      <c r="C206" s="206" t="s">
        <v>1259</v>
      </c>
      <c r="D206" s="99"/>
      <c r="E206" s="99"/>
      <c r="F206" s="280"/>
      <c r="G206" s="24"/>
      <c r="H206" s="25"/>
    </row>
    <row r="207" spans="2:8">
      <c r="B207" s="99"/>
      <c r="C207" s="206" t="s">
        <v>1260</v>
      </c>
      <c r="D207" s="99"/>
      <c r="E207" s="99"/>
      <c r="F207" s="280"/>
      <c r="G207" s="24"/>
      <c r="H207" s="25"/>
    </row>
    <row r="208" spans="2:8">
      <c r="B208" s="99"/>
      <c r="C208" s="206" t="s">
        <v>1261</v>
      </c>
      <c r="D208" s="99"/>
      <c r="E208" s="99"/>
      <c r="F208" s="280"/>
      <c r="G208" s="24"/>
      <c r="H208" s="25"/>
    </row>
    <row r="209" spans="2:8">
      <c r="B209" s="99"/>
      <c r="C209" s="206" t="s">
        <v>1262</v>
      </c>
      <c r="D209" s="99"/>
      <c r="E209" s="99"/>
      <c r="F209" s="280"/>
      <c r="G209" s="24"/>
      <c r="H209" s="25"/>
    </row>
    <row r="210" spans="2:8">
      <c r="B210" s="99"/>
      <c r="C210" s="206" t="s">
        <v>1263</v>
      </c>
      <c r="D210" s="99"/>
      <c r="E210" s="99"/>
      <c r="F210" s="280"/>
      <c r="G210" s="24"/>
      <c r="H210" s="25"/>
    </row>
    <row r="211" spans="2:8" ht="15.75" thickBot="1">
      <c r="B211" s="63"/>
      <c r="C211" s="70" t="s">
        <v>1264</v>
      </c>
      <c r="D211" s="63"/>
      <c r="E211" s="63"/>
      <c r="F211" s="280"/>
      <c r="G211" s="24"/>
      <c r="H211" s="25"/>
    </row>
    <row r="212" spans="2:8" ht="60.75" thickBot="1">
      <c r="B212" s="301" t="s">
        <v>171</v>
      </c>
      <c r="C212" s="302" t="s">
        <v>172</v>
      </c>
      <c r="D212" s="100" t="s">
        <v>13</v>
      </c>
      <c r="E212" s="131">
        <v>0</v>
      </c>
      <c r="F212" s="303"/>
      <c r="G212" s="24"/>
      <c r="H212" s="25"/>
    </row>
    <row r="213" spans="2:8" ht="60.75" thickBot="1">
      <c r="B213" s="301" t="s">
        <v>173</v>
      </c>
      <c r="C213" s="302" t="s">
        <v>174</v>
      </c>
      <c r="D213" s="100" t="s">
        <v>13</v>
      </c>
      <c r="E213" s="131">
        <v>0</v>
      </c>
      <c r="F213" s="303"/>
      <c r="G213" s="24"/>
      <c r="H213" s="25"/>
    </row>
    <row r="214" spans="2:8" ht="120.75" thickBot="1">
      <c r="B214" s="71" t="s">
        <v>175</v>
      </c>
      <c r="C214" s="206" t="s">
        <v>1210</v>
      </c>
      <c r="D214" s="80" t="s">
        <v>176</v>
      </c>
      <c r="E214" s="80">
        <v>1</v>
      </c>
      <c r="F214" s="113" t="s">
        <v>177</v>
      </c>
      <c r="G214" s="24">
        <v>10266</v>
      </c>
      <c r="H214" s="25">
        <f t="shared" si="3"/>
        <v>10266</v>
      </c>
    </row>
    <row r="215" spans="2:8" ht="15.75" thickBot="1">
      <c r="B215" s="237" t="s">
        <v>14</v>
      </c>
      <c r="C215" s="304" t="s">
        <v>1445</v>
      </c>
      <c r="D215" s="234"/>
      <c r="E215" s="234"/>
      <c r="F215" s="234"/>
      <c r="G215" s="277"/>
      <c r="H215" s="273"/>
    </row>
    <row r="216" spans="2:8" ht="60.75" thickBot="1">
      <c r="B216" s="99" t="s">
        <v>178</v>
      </c>
      <c r="C216" s="305" t="s">
        <v>1446</v>
      </c>
      <c r="D216" s="99" t="s">
        <v>24</v>
      </c>
      <c r="E216" s="99">
        <v>15</v>
      </c>
      <c r="F216" s="280" t="s">
        <v>1211</v>
      </c>
      <c r="G216" s="24">
        <v>48.04</v>
      </c>
      <c r="H216" s="25">
        <f t="shared" ref="H216:H253" si="4">ROUND(E216*G216,2)</f>
        <v>720.6</v>
      </c>
    </row>
    <row r="217" spans="2:8" ht="60.75" thickBot="1">
      <c r="B217" s="71" t="s">
        <v>179</v>
      </c>
      <c r="C217" s="306" t="s">
        <v>1447</v>
      </c>
      <c r="D217" s="71" t="s">
        <v>24</v>
      </c>
      <c r="E217" s="71">
        <v>13</v>
      </c>
      <c r="F217" s="259" t="s">
        <v>1211</v>
      </c>
      <c r="G217" s="24">
        <v>28.93</v>
      </c>
      <c r="H217" s="25">
        <f t="shared" si="4"/>
        <v>376.09</v>
      </c>
    </row>
    <row r="218" spans="2:8" ht="30">
      <c r="B218" s="69" t="s">
        <v>180</v>
      </c>
      <c r="C218" s="206" t="s">
        <v>1212</v>
      </c>
      <c r="D218" s="71" t="s">
        <v>13</v>
      </c>
      <c r="E218" s="71">
        <v>1</v>
      </c>
      <c r="F218" s="259" t="s">
        <v>1213</v>
      </c>
      <c r="G218" s="24">
        <v>10614.81</v>
      </c>
      <c r="H218" s="25">
        <f t="shared" si="4"/>
        <v>10614.81</v>
      </c>
    </row>
    <row r="219" spans="2:8" ht="30">
      <c r="B219" s="79"/>
      <c r="C219" s="206" t="s">
        <v>1265</v>
      </c>
      <c r="D219" s="99"/>
      <c r="E219" s="99"/>
      <c r="F219" s="280"/>
      <c r="G219" s="24"/>
      <c r="H219" s="25"/>
    </row>
    <row r="220" spans="2:8">
      <c r="B220" s="99"/>
      <c r="C220" s="70" t="s">
        <v>1266</v>
      </c>
      <c r="D220" s="99"/>
      <c r="E220" s="99"/>
      <c r="F220" s="280"/>
      <c r="G220" s="24"/>
      <c r="H220" s="25"/>
    </row>
    <row r="221" spans="2:8">
      <c r="B221" s="99"/>
      <c r="C221" s="206" t="s">
        <v>1267</v>
      </c>
      <c r="D221" s="99"/>
      <c r="E221" s="99"/>
      <c r="F221" s="280"/>
      <c r="G221" s="24"/>
      <c r="H221" s="25"/>
    </row>
    <row r="222" spans="2:8">
      <c r="B222" s="99"/>
      <c r="C222" s="70" t="s">
        <v>1268</v>
      </c>
      <c r="D222" s="99"/>
      <c r="E222" s="99"/>
      <c r="F222" s="280"/>
      <c r="G222" s="24"/>
      <c r="H222" s="25"/>
    </row>
    <row r="223" spans="2:8">
      <c r="B223" s="79"/>
      <c r="C223" s="206" t="s">
        <v>1269</v>
      </c>
      <c r="D223" s="99"/>
      <c r="E223" s="99"/>
      <c r="F223" s="280"/>
      <c r="G223" s="24"/>
      <c r="H223" s="25"/>
    </row>
    <row r="224" spans="2:8" ht="15.75" thickBot="1">
      <c r="B224" s="72"/>
      <c r="C224" s="202" t="s">
        <v>1214</v>
      </c>
      <c r="D224" s="63"/>
      <c r="E224" s="63"/>
      <c r="F224" s="262"/>
      <c r="G224" s="24"/>
      <c r="H224" s="25"/>
    </row>
    <row r="225" spans="2:8">
      <c r="B225" s="71" t="s">
        <v>181</v>
      </c>
      <c r="C225" s="206" t="s">
        <v>1215</v>
      </c>
      <c r="D225" s="71" t="s">
        <v>182</v>
      </c>
      <c r="E225" s="71">
        <v>2</v>
      </c>
      <c r="F225" s="259" t="s">
        <v>1216</v>
      </c>
      <c r="G225" s="24">
        <v>426.88</v>
      </c>
      <c r="H225" s="25">
        <f t="shared" si="4"/>
        <v>853.76</v>
      </c>
    </row>
    <row r="226" spans="2:8" ht="15.75" thickBot="1">
      <c r="B226" s="63"/>
      <c r="C226" s="202" t="s">
        <v>183</v>
      </c>
      <c r="D226" s="63"/>
      <c r="E226" s="63"/>
      <c r="F226" s="262"/>
      <c r="G226" s="24"/>
      <c r="H226" s="25"/>
    </row>
    <row r="227" spans="2:8" ht="15.75" thickBot="1">
      <c r="B227" s="63" t="s">
        <v>184</v>
      </c>
      <c r="C227" s="202" t="s">
        <v>1217</v>
      </c>
      <c r="D227" s="65" t="s">
        <v>182</v>
      </c>
      <c r="E227" s="65">
        <v>1</v>
      </c>
      <c r="F227" s="115" t="s">
        <v>1218</v>
      </c>
      <c r="G227" s="24">
        <v>449.65</v>
      </c>
      <c r="H227" s="25">
        <f t="shared" si="4"/>
        <v>449.65</v>
      </c>
    </row>
    <row r="228" spans="2:8" ht="15.75" thickBot="1">
      <c r="B228" s="63" t="s">
        <v>185</v>
      </c>
      <c r="C228" s="202" t="s">
        <v>1219</v>
      </c>
      <c r="D228" s="65" t="s">
        <v>182</v>
      </c>
      <c r="E228" s="65">
        <v>2</v>
      </c>
      <c r="F228" s="115" t="s">
        <v>1218</v>
      </c>
      <c r="G228" s="24">
        <v>395.69</v>
      </c>
      <c r="H228" s="25">
        <f t="shared" si="4"/>
        <v>791.38</v>
      </c>
    </row>
    <row r="229" spans="2:8" ht="15.75" thickBot="1">
      <c r="B229" s="63" t="s">
        <v>186</v>
      </c>
      <c r="C229" s="202" t="s">
        <v>1220</v>
      </c>
      <c r="D229" s="65" t="s">
        <v>182</v>
      </c>
      <c r="E229" s="65">
        <v>1</v>
      </c>
      <c r="F229" s="115" t="s">
        <v>1218</v>
      </c>
      <c r="G229" s="24">
        <v>512.65</v>
      </c>
      <c r="H229" s="25">
        <f t="shared" si="4"/>
        <v>512.65</v>
      </c>
    </row>
    <row r="230" spans="2:8" ht="15.75" thickBot="1">
      <c r="B230" s="63" t="s">
        <v>187</v>
      </c>
      <c r="C230" s="202" t="s">
        <v>1221</v>
      </c>
      <c r="D230" s="65" t="s">
        <v>182</v>
      </c>
      <c r="E230" s="65">
        <v>1</v>
      </c>
      <c r="F230" s="115" t="s">
        <v>1218</v>
      </c>
      <c r="G230" s="24">
        <v>190.2</v>
      </c>
      <c r="H230" s="25">
        <f t="shared" si="4"/>
        <v>190.2</v>
      </c>
    </row>
    <row r="231" spans="2:8">
      <c r="B231" s="71" t="s">
        <v>188</v>
      </c>
      <c r="C231" s="70" t="s">
        <v>1222</v>
      </c>
      <c r="D231" s="71" t="s">
        <v>182</v>
      </c>
      <c r="E231" s="71">
        <v>1</v>
      </c>
      <c r="F231" s="259" t="s">
        <v>1216</v>
      </c>
      <c r="G231" s="24">
        <v>86.94</v>
      </c>
      <c r="H231" s="25">
        <f t="shared" si="4"/>
        <v>86.94</v>
      </c>
    </row>
    <row r="232" spans="2:8" ht="15.75" thickBot="1">
      <c r="B232" s="72"/>
      <c r="C232" s="64" t="s">
        <v>189</v>
      </c>
      <c r="D232" s="63"/>
      <c r="E232" s="63"/>
      <c r="F232" s="262"/>
      <c r="G232" s="24"/>
      <c r="H232" s="25"/>
    </row>
    <row r="233" spans="2:8" ht="30">
      <c r="B233" s="69" t="s">
        <v>190</v>
      </c>
      <c r="C233" s="207" t="s">
        <v>1223</v>
      </c>
      <c r="D233" s="71" t="s">
        <v>13</v>
      </c>
      <c r="E233" s="71">
        <v>1</v>
      </c>
      <c r="F233" s="259" t="s">
        <v>1213</v>
      </c>
      <c r="G233" s="24">
        <v>5943.69</v>
      </c>
      <c r="H233" s="25">
        <f t="shared" si="4"/>
        <v>5943.69</v>
      </c>
    </row>
    <row r="234" spans="2:8" ht="30">
      <c r="B234" s="99"/>
      <c r="C234" s="206" t="s">
        <v>1265</v>
      </c>
      <c r="D234" s="99"/>
      <c r="E234" s="99"/>
      <c r="F234" s="280"/>
      <c r="G234" s="24"/>
      <c r="H234" s="25"/>
    </row>
    <row r="235" spans="2:8">
      <c r="B235" s="99"/>
      <c r="C235" s="206" t="s">
        <v>1266</v>
      </c>
      <c r="D235" s="99"/>
      <c r="E235" s="99"/>
      <c r="F235" s="280"/>
      <c r="G235" s="24"/>
      <c r="H235" s="25"/>
    </row>
    <row r="236" spans="2:8">
      <c r="B236" s="99"/>
      <c r="C236" s="206" t="s">
        <v>1267</v>
      </c>
      <c r="D236" s="99"/>
      <c r="E236" s="99"/>
      <c r="F236" s="280"/>
      <c r="G236" s="24"/>
      <c r="H236" s="25"/>
    </row>
    <row r="237" spans="2:8">
      <c r="B237" s="99"/>
      <c r="C237" s="206" t="s">
        <v>1268</v>
      </c>
      <c r="D237" s="99"/>
      <c r="E237" s="99"/>
      <c r="F237" s="280"/>
      <c r="G237" s="24"/>
      <c r="H237" s="25"/>
    </row>
    <row r="238" spans="2:8">
      <c r="B238" s="99"/>
      <c r="C238" s="206" t="s">
        <v>1269</v>
      </c>
      <c r="D238" s="99"/>
      <c r="E238" s="99"/>
      <c r="F238" s="280"/>
      <c r="G238" s="24"/>
      <c r="H238" s="25"/>
    </row>
    <row r="239" spans="2:8" ht="15.75" thickBot="1">
      <c r="B239" s="63"/>
      <c r="C239" s="202" t="s">
        <v>1224</v>
      </c>
      <c r="D239" s="63"/>
      <c r="E239" s="63"/>
      <c r="F239" s="262"/>
      <c r="G239" s="24"/>
      <c r="H239" s="25"/>
    </row>
    <row r="240" spans="2:8">
      <c r="B240" s="71" t="s">
        <v>191</v>
      </c>
      <c r="C240" s="70" t="s">
        <v>1215</v>
      </c>
      <c r="D240" s="71" t="s">
        <v>182</v>
      </c>
      <c r="E240" s="71">
        <v>2</v>
      </c>
      <c r="F240" s="259" t="s">
        <v>1216</v>
      </c>
      <c r="G240" s="24">
        <v>426.88</v>
      </c>
      <c r="H240" s="25">
        <f t="shared" si="4"/>
        <v>853.76</v>
      </c>
    </row>
    <row r="241" spans="2:15" ht="15.75" thickBot="1">
      <c r="B241" s="63"/>
      <c r="C241" s="202" t="s">
        <v>183</v>
      </c>
      <c r="D241" s="63"/>
      <c r="E241" s="63"/>
      <c r="F241" s="262"/>
      <c r="G241" s="24"/>
      <c r="H241" s="25"/>
    </row>
    <row r="242" spans="2:15" ht="15.75" thickBot="1">
      <c r="B242" s="63" t="s">
        <v>192</v>
      </c>
      <c r="C242" s="202" t="s">
        <v>1219</v>
      </c>
      <c r="D242" s="65" t="s">
        <v>182</v>
      </c>
      <c r="E242" s="65">
        <v>2</v>
      </c>
      <c r="F242" s="115" t="s">
        <v>1218</v>
      </c>
      <c r="G242" s="24">
        <v>395.69</v>
      </c>
      <c r="H242" s="25">
        <f t="shared" si="4"/>
        <v>791.38</v>
      </c>
    </row>
    <row r="243" spans="2:15" ht="15.75" thickBot="1">
      <c r="B243" s="63" t="s">
        <v>193</v>
      </c>
      <c r="C243" s="202" t="s">
        <v>1225</v>
      </c>
      <c r="D243" s="65" t="s">
        <v>182</v>
      </c>
      <c r="E243" s="65">
        <v>1</v>
      </c>
      <c r="F243" s="115" t="s">
        <v>1218</v>
      </c>
      <c r="G243" s="24">
        <v>479.23</v>
      </c>
      <c r="H243" s="25">
        <f t="shared" si="4"/>
        <v>479.23</v>
      </c>
    </row>
    <row r="244" spans="2:15">
      <c r="B244" s="71" t="s">
        <v>194</v>
      </c>
      <c r="C244" s="206" t="s">
        <v>1226</v>
      </c>
      <c r="D244" s="71" t="s">
        <v>128</v>
      </c>
      <c r="E244" s="71">
        <v>1</v>
      </c>
      <c r="F244" s="259" t="s">
        <v>1213</v>
      </c>
      <c r="G244" s="24">
        <v>852.18</v>
      </c>
      <c r="H244" s="25">
        <f t="shared" si="4"/>
        <v>852.18</v>
      </c>
    </row>
    <row r="245" spans="2:15" ht="15.75" thickBot="1">
      <c r="B245" s="63"/>
      <c r="C245" s="202" t="s">
        <v>1227</v>
      </c>
      <c r="D245" s="63"/>
      <c r="E245" s="63"/>
      <c r="F245" s="262"/>
      <c r="G245" s="24"/>
      <c r="H245" s="25"/>
    </row>
    <row r="246" spans="2:15">
      <c r="B246" s="71" t="s">
        <v>195</v>
      </c>
      <c r="C246" s="206" t="s">
        <v>1228</v>
      </c>
      <c r="D246" s="71" t="s">
        <v>128</v>
      </c>
      <c r="E246" s="71">
        <v>1</v>
      </c>
      <c r="F246" s="259" t="s">
        <v>1162</v>
      </c>
      <c r="G246" s="24">
        <v>1090.98</v>
      </c>
      <c r="H246" s="25">
        <f t="shared" si="4"/>
        <v>1090.98</v>
      </c>
    </row>
    <row r="247" spans="2:15">
      <c r="B247" s="99"/>
      <c r="C247" s="206" t="s">
        <v>1258</v>
      </c>
      <c r="D247" s="99"/>
      <c r="E247" s="99"/>
      <c r="F247" s="280"/>
      <c r="G247" s="24"/>
      <c r="H247" s="25"/>
    </row>
    <row r="248" spans="2:15" ht="30">
      <c r="B248" s="99"/>
      <c r="C248" s="206" t="s">
        <v>1253</v>
      </c>
      <c r="D248" s="99"/>
      <c r="E248" s="99"/>
      <c r="F248" s="280"/>
      <c r="G248" s="24"/>
      <c r="H248" s="25"/>
    </row>
    <row r="249" spans="2:15">
      <c r="B249" s="99"/>
      <c r="C249" s="206" t="s">
        <v>1254</v>
      </c>
      <c r="D249" s="99"/>
      <c r="E249" s="99"/>
      <c r="F249" s="280"/>
      <c r="G249" s="24"/>
      <c r="H249" s="25"/>
    </row>
    <row r="250" spans="2:15" ht="30">
      <c r="B250" s="99"/>
      <c r="C250" s="70" t="s">
        <v>1270</v>
      </c>
      <c r="D250" s="99"/>
      <c r="E250" s="99"/>
      <c r="F250" s="280"/>
      <c r="G250" s="24"/>
      <c r="H250" s="25"/>
    </row>
    <row r="251" spans="2:15" ht="30.75" thickBot="1">
      <c r="B251" s="72"/>
      <c r="C251" s="202" t="s">
        <v>1183</v>
      </c>
      <c r="D251" s="63"/>
      <c r="E251" s="63"/>
      <c r="F251" s="262"/>
      <c r="G251" s="24"/>
      <c r="H251" s="25"/>
    </row>
    <row r="252" spans="2:15" ht="15.75" thickBot="1">
      <c r="B252" s="72" t="s">
        <v>196</v>
      </c>
      <c r="C252" s="202" t="s">
        <v>1229</v>
      </c>
      <c r="D252" s="65" t="s">
        <v>24</v>
      </c>
      <c r="E252" s="65">
        <v>15</v>
      </c>
      <c r="F252" s="115"/>
      <c r="G252" s="24">
        <v>3.86</v>
      </c>
      <c r="H252" s="25">
        <f t="shared" si="4"/>
        <v>57.9</v>
      </c>
    </row>
    <row r="253" spans="2:15" ht="15.75" thickBot="1">
      <c r="B253" s="72" t="s">
        <v>197</v>
      </c>
      <c r="C253" s="206" t="s">
        <v>1230</v>
      </c>
      <c r="D253" s="80" t="s">
        <v>24</v>
      </c>
      <c r="E253" s="80">
        <v>13</v>
      </c>
      <c r="F253" s="113"/>
      <c r="G253" s="24">
        <v>3.68</v>
      </c>
      <c r="H253" s="25">
        <f t="shared" si="4"/>
        <v>47.84</v>
      </c>
    </row>
    <row r="254" spans="2:15" ht="15.75" thickBot="1">
      <c r="B254" s="307" t="s">
        <v>17</v>
      </c>
      <c r="C254" s="304" t="s">
        <v>1448</v>
      </c>
      <c r="D254" s="234"/>
      <c r="E254" s="234"/>
      <c r="F254" s="234"/>
      <c r="G254" s="277"/>
      <c r="H254" s="273"/>
    </row>
    <row r="255" spans="2:15" ht="30.75" thickBot="1">
      <c r="B255" s="301" t="s">
        <v>198</v>
      </c>
      <c r="C255" s="308" t="s">
        <v>199</v>
      </c>
      <c r="D255" s="309" t="s">
        <v>254</v>
      </c>
      <c r="E255" s="310">
        <v>20134</v>
      </c>
      <c r="F255" s="311"/>
      <c r="G255" s="24">
        <v>5.95</v>
      </c>
      <c r="H255" s="25">
        <f t="shared" ref="H255:H260" si="5">ROUND(E255*G255,2)</f>
        <v>119797.3</v>
      </c>
    </row>
    <row r="256" spans="2:15" ht="15.75" thickBot="1">
      <c r="B256" s="117" t="s">
        <v>200</v>
      </c>
      <c r="C256" s="312" t="s">
        <v>201</v>
      </c>
      <c r="D256" s="215" t="s">
        <v>254</v>
      </c>
      <c r="E256" s="115">
        <v>1138</v>
      </c>
      <c r="F256" s="299"/>
      <c r="G256" s="24">
        <v>13.82</v>
      </c>
      <c r="H256" s="25">
        <f t="shared" si="5"/>
        <v>15727.16</v>
      </c>
      <c r="O256" s="16"/>
    </row>
    <row r="257" spans="2:8" ht="30.75" thickBot="1">
      <c r="B257" s="280" t="s">
        <v>202</v>
      </c>
      <c r="C257" s="312" t="s">
        <v>203</v>
      </c>
      <c r="D257" s="215" t="s">
        <v>254</v>
      </c>
      <c r="E257" s="191">
        <v>6920</v>
      </c>
      <c r="F257" s="280"/>
      <c r="G257" s="24">
        <v>13.46</v>
      </c>
      <c r="H257" s="25">
        <f t="shared" si="5"/>
        <v>93143.2</v>
      </c>
    </row>
    <row r="258" spans="2:8" ht="30.75" thickBot="1">
      <c r="B258" s="259" t="s">
        <v>204</v>
      </c>
      <c r="C258" s="312" t="s">
        <v>205</v>
      </c>
      <c r="D258" s="215" t="s">
        <v>254</v>
      </c>
      <c r="E258" s="117">
        <v>22587</v>
      </c>
      <c r="F258" s="299"/>
      <c r="G258" s="24">
        <v>6.85</v>
      </c>
      <c r="H258" s="25">
        <f t="shared" si="5"/>
        <v>154720.95000000001</v>
      </c>
    </row>
    <row r="259" spans="2:8" ht="15.75" thickBot="1">
      <c r="B259" s="117" t="s">
        <v>206</v>
      </c>
      <c r="C259" s="252" t="s">
        <v>207</v>
      </c>
      <c r="D259" s="215" t="s">
        <v>254</v>
      </c>
      <c r="E259" s="80">
        <v>5604</v>
      </c>
      <c r="F259" s="113"/>
      <c r="G259" s="24">
        <v>2.52</v>
      </c>
      <c r="H259" s="25">
        <f t="shared" si="5"/>
        <v>14122.08</v>
      </c>
    </row>
    <row r="260" spans="2:8" ht="45.75" thickBot="1">
      <c r="B260" s="313" t="s">
        <v>208</v>
      </c>
      <c r="C260" s="293" t="s">
        <v>1415</v>
      </c>
      <c r="D260" s="314" t="s">
        <v>254</v>
      </c>
      <c r="E260" s="313">
        <v>10255</v>
      </c>
      <c r="F260" s="315"/>
      <c r="G260" s="24">
        <v>8.8000000000000007</v>
      </c>
      <c r="H260" s="25">
        <f t="shared" si="5"/>
        <v>90244</v>
      </c>
    </row>
    <row r="261" spans="2:8" ht="15.75" thickBot="1">
      <c r="B261" s="316">
        <v>4</v>
      </c>
      <c r="C261" s="317" t="s">
        <v>1369</v>
      </c>
      <c r="D261" s="318"/>
      <c r="E261" s="318"/>
      <c r="F261" s="319"/>
      <c r="G261" s="320"/>
      <c r="H261" s="321"/>
    </row>
    <row r="262" spans="2:8" ht="30.75" thickBot="1">
      <c r="B262" s="322" t="s">
        <v>781</v>
      </c>
      <c r="C262" s="297" t="s">
        <v>1370</v>
      </c>
      <c r="D262" s="309"/>
      <c r="E262" s="323"/>
      <c r="F262" s="124" t="s">
        <v>1381</v>
      </c>
      <c r="G262" s="35"/>
      <c r="H262" s="36"/>
    </row>
    <row r="263" spans="2:8" ht="15.75" thickBot="1">
      <c r="B263" s="124" t="s">
        <v>1365</v>
      </c>
      <c r="C263" s="302" t="s">
        <v>1371</v>
      </c>
      <c r="D263" s="279" t="s">
        <v>667</v>
      </c>
      <c r="E263" s="131">
        <v>5940</v>
      </c>
      <c r="F263" s="313" t="s">
        <v>1379</v>
      </c>
      <c r="G263" s="24">
        <v>0.94</v>
      </c>
      <c r="H263" s="25">
        <f t="shared" ref="H263:H268" si="6">ROUND(E263*G263,2)</f>
        <v>5583.6</v>
      </c>
    </row>
    <row r="264" spans="2:8" ht="15.75" thickBot="1">
      <c r="B264" s="324" t="s">
        <v>1366</v>
      </c>
      <c r="C264" s="129" t="s">
        <v>1372</v>
      </c>
      <c r="D264" s="279" t="s">
        <v>667</v>
      </c>
      <c r="E264" s="131">
        <v>5940</v>
      </c>
      <c r="F264" s="124" t="s">
        <v>1379</v>
      </c>
      <c r="G264" s="24">
        <v>0.94</v>
      </c>
      <c r="H264" s="25">
        <f t="shared" si="6"/>
        <v>5583.6</v>
      </c>
    </row>
    <row r="265" spans="2:8" ht="15.75" thickBot="1">
      <c r="B265" s="301" t="s">
        <v>1373</v>
      </c>
      <c r="C265" s="129" t="s">
        <v>1367</v>
      </c>
      <c r="D265" s="279" t="s">
        <v>667</v>
      </c>
      <c r="E265" s="131">
        <v>500</v>
      </c>
      <c r="F265" s="124" t="s">
        <v>1380</v>
      </c>
      <c r="G265" s="24">
        <v>1.77</v>
      </c>
      <c r="H265" s="25">
        <f t="shared" si="6"/>
        <v>885</v>
      </c>
    </row>
    <row r="266" spans="2:8" ht="15.75" thickBot="1">
      <c r="B266" s="124" t="s">
        <v>1374</v>
      </c>
      <c r="C266" s="302" t="s">
        <v>1368</v>
      </c>
      <c r="D266" s="279" t="s">
        <v>667</v>
      </c>
      <c r="E266" s="131">
        <v>1000</v>
      </c>
      <c r="F266" s="124" t="s">
        <v>1380</v>
      </c>
      <c r="G266" s="24">
        <v>1.65</v>
      </c>
      <c r="H266" s="25">
        <f t="shared" si="6"/>
        <v>1650</v>
      </c>
    </row>
    <row r="267" spans="2:8" ht="15.75" thickBot="1">
      <c r="B267" s="313" t="s">
        <v>1377</v>
      </c>
      <c r="C267" s="302" t="s">
        <v>1375</v>
      </c>
      <c r="D267" s="314" t="s">
        <v>254</v>
      </c>
      <c r="E267" s="131">
        <v>59.4</v>
      </c>
      <c r="F267" s="124" t="s">
        <v>1379</v>
      </c>
      <c r="G267" s="24">
        <v>329.46</v>
      </c>
      <c r="H267" s="25">
        <f t="shared" si="6"/>
        <v>19569.919999999998</v>
      </c>
    </row>
    <row r="268" spans="2:8" ht="15.75" thickBot="1">
      <c r="B268" s="313" t="s">
        <v>1378</v>
      </c>
      <c r="C268" s="129" t="s">
        <v>1376</v>
      </c>
      <c r="D268" s="314" t="s">
        <v>254</v>
      </c>
      <c r="E268" s="131">
        <v>59.4</v>
      </c>
      <c r="F268" s="124" t="s">
        <v>1379</v>
      </c>
      <c r="G268" s="37">
        <v>329.46</v>
      </c>
      <c r="H268" s="38">
        <f t="shared" si="6"/>
        <v>19569.919999999998</v>
      </c>
    </row>
    <row r="269" spans="2:8" ht="15.75" thickBot="1">
      <c r="B269" s="227" t="s">
        <v>1159</v>
      </c>
      <c r="C269" s="228"/>
      <c r="D269" s="142"/>
      <c r="E269" s="142"/>
      <c r="F269" s="325"/>
      <c r="G269" s="143"/>
      <c r="H269" s="39">
        <f>SUM(H8:H268)</f>
        <v>2385334.689999999</v>
      </c>
    </row>
    <row r="321" spans="4:8" s="1" customFormat="1">
      <c r="D321" s="16"/>
      <c r="E321" s="16"/>
      <c r="F321" s="16"/>
      <c r="G321" s="23"/>
      <c r="H321" s="23"/>
    </row>
  </sheetData>
  <mergeCells count="1">
    <mergeCell ref="G5:H5"/>
  </mergeCells>
  <phoneticPr fontId="1" type="noConversion"/>
  <pageMargins left="0.39370078740157483" right="0.19685039370078741" top="0.39370078740157483" bottom="0.39370078740157483" header="0" footer="0"/>
  <pageSetup paperSize="9" scale="68"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B2:O321"/>
  <sheetViews>
    <sheetView topLeftCell="A58" zoomScaleNormal="100" workbookViewId="0">
      <selection activeCell="L15" sqref="L15"/>
    </sheetView>
  </sheetViews>
  <sheetFormatPr defaultColWidth="8.75" defaultRowHeight="15"/>
  <cols>
    <col min="1" max="1" width="2.75" style="1" customWidth="1"/>
    <col min="2" max="2" width="10.5" style="16" customWidth="1"/>
    <col min="3" max="3" width="60.5" style="1" customWidth="1"/>
    <col min="4" max="6" width="10.5" style="16" customWidth="1"/>
    <col min="7" max="8" width="13.5" style="40" customWidth="1"/>
    <col min="9" max="16384" width="8.75" style="1"/>
  </cols>
  <sheetData>
    <row r="2" spans="2:8">
      <c r="B2" s="46" t="s">
        <v>1085</v>
      </c>
      <c r="C2" s="46"/>
      <c r="D2" s="47"/>
      <c r="E2" s="47"/>
      <c r="F2" s="47"/>
      <c r="G2" s="48"/>
      <c r="H2" s="48"/>
    </row>
    <row r="3" spans="2:8">
      <c r="B3" s="49" t="s">
        <v>3</v>
      </c>
      <c r="C3" s="49"/>
      <c r="D3" s="50"/>
      <c r="E3" s="50"/>
      <c r="F3" s="50"/>
      <c r="G3" s="51"/>
      <c r="H3" s="51"/>
    </row>
    <row r="4" spans="2:8" ht="15.75" thickBot="1"/>
    <row r="5" spans="2:8" ht="28.5">
      <c r="B5" s="239" t="s">
        <v>743</v>
      </c>
      <c r="C5" s="240" t="s">
        <v>606</v>
      </c>
      <c r="D5" s="241" t="s">
        <v>9</v>
      </c>
      <c r="E5" s="241" t="s">
        <v>10</v>
      </c>
      <c r="F5" s="242" t="s">
        <v>0</v>
      </c>
      <c r="G5" s="386" t="s">
        <v>1084</v>
      </c>
      <c r="H5" s="387"/>
    </row>
    <row r="6" spans="2:8" ht="15.75" thickBot="1">
      <c r="B6" s="243"/>
      <c r="C6" s="244"/>
      <c r="D6" s="245"/>
      <c r="E6" s="245"/>
      <c r="F6" s="246"/>
      <c r="G6" s="33" t="s">
        <v>209</v>
      </c>
      <c r="H6" s="34" t="s">
        <v>608</v>
      </c>
    </row>
    <row r="7" spans="2:8" ht="15.75" thickBot="1">
      <c r="B7" s="247" t="s">
        <v>1430</v>
      </c>
      <c r="C7" s="248"/>
      <c r="D7" s="249"/>
      <c r="E7" s="249"/>
      <c r="F7" s="249"/>
      <c r="G7" s="250"/>
      <c r="H7" s="251"/>
    </row>
    <row r="8" spans="2:8" ht="15.75" thickBot="1">
      <c r="B8" s="252" t="s">
        <v>11</v>
      </c>
      <c r="C8" s="252" t="s">
        <v>12</v>
      </c>
      <c r="D8" s="253" t="s">
        <v>13</v>
      </c>
      <c r="E8" s="253">
        <v>1</v>
      </c>
      <c r="F8" s="254"/>
      <c r="G8" s="24">
        <v>909</v>
      </c>
      <c r="H8" s="25">
        <f t="shared" ref="H8:H45" si="0">ROUND(E8*G8,2)</f>
        <v>909</v>
      </c>
    </row>
    <row r="9" spans="2:8" ht="15.75" thickBot="1">
      <c r="B9" s="63" t="s">
        <v>14</v>
      </c>
      <c r="C9" s="202" t="s">
        <v>15</v>
      </c>
      <c r="D9" s="65" t="s">
        <v>16</v>
      </c>
      <c r="E9" s="65">
        <v>2.1259999999999999</v>
      </c>
      <c r="F9" s="115"/>
      <c r="G9" s="24">
        <v>7272</v>
      </c>
      <c r="H9" s="25">
        <f t="shared" si="0"/>
        <v>15460.27</v>
      </c>
    </row>
    <row r="10" spans="2:8" ht="15.75" thickBot="1">
      <c r="B10" s="63" t="s">
        <v>17</v>
      </c>
      <c r="C10" s="202" t="s">
        <v>18</v>
      </c>
      <c r="D10" s="65" t="s">
        <v>16</v>
      </c>
      <c r="E10" s="65">
        <v>2.1259999999999999</v>
      </c>
      <c r="F10" s="115"/>
      <c r="G10" s="24">
        <v>1212</v>
      </c>
      <c r="H10" s="25">
        <f t="shared" si="0"/>
        <v>2576.71</v>
      </c>
    </row>
    <row r="11" spans="2:8" ht="15.75" thickBot="1">
      <c r="B11" s="63" t="s">
        <v>19</v>
      </c>
      <c r="C11" s="202" t="s">
        <v>20</v>
      </c>
      <c r="D11" s="65" t="s">
        <v>16</v>
      </c>
      <c r="E11" s="65">
        <v>5.8689999999999998</v>
      </c>
      <c r="F11" s="115"/>
      <c r="G11" s="24">
        <v>6161</v>
      </c>
      <c r="H11" s="25">
        <f t="shared" si="0"/>
        <v>36158.910000000003</v>
      </c>
    </row>
    <row r="12" spans="2:8" ht="15.75" thickBot="1">
      <c r="B12" s="63" t="s">
        <v>21</v>
      </c>
      <c r="C12" s="202" t="s">
        <v>22</v>
      </c>
      <c r="D12" s="65" t="s">
        <v>16</v>
      </c>
      <c r="E12" s="65">
        <v>5.8689999999999998</v>
      </c>
      <c r="F12" s="115"/>
      <c r="G12" s="24">
        <v>909</v>
      </c>
      <c r="H12" s="25">
        <f t="shared" si="0"/>
        <v>5334.92</v>
      </c>
    </row>
    <row r="13" spans="2:8" ht="15.75" thickBot="1">
      <c r="B13" s="79" t="s">
        <v>23</v>
      </c>
      <c r="C13" s="206" t="s">
        <v>1273</v>
      </c>
      <c r="D13" s="80" t="s">
        <v>24</v>
      </c>
      <c r="E13" s="80">
        <v>2112</v>
      </c>
      <c r="F13" s="113"/>
      <c r="G13" s="24">
        <v>1.7000000000000002</v>
      </c>
      <c r="H13" s="25">
        <f t="shared" si="0"/>
        <v>3590.4</v>
      </c>
    </row>
    <row r="14" spans="2:8" ht="15.75" thickBot="1">
      <c r="B14" s="255" t="s">
        <v>25</v>
      </c>
      <c r="C14" s="256" t="s">
        <v>1274</v>
      </c>
      <c r="D14" s="257" t="s">
        <v>24</v>
      </c>
      <c r="E14" s="257">
        <v>2601</v>
      </c>
      <c r="F14" s="258"/>
      <c r="G14" s="24">
        <v>1</v>
      </c>
      <c r="H14" s="25">
        <f t="shared" si="0"/>
        <v>2601</v>
      </c>
    </row>
    <row r="15" spans="2:8" ht="15.75" thickBot="1">
      <c r="B15" s="63" t="s">
        <v>26</v>
      </c>
      <c r="C15" s="202" t="s">
        <v>1275</v>
      </c>
      <c r="D15" s="65" t="s">
        <v>24</v>
      </c>
      <c r="E15" s="65">
        <v>8330</v>
      </c>
      <c r="F15" s="115"/>
      <c r="G15" s="24">
        <v>1.3</v>
      </c>
      <c r="H15" s="25">
        <f t="shared" si="0"/>
        <v>10829</v>
      </c>
    </row>
    <row r="16" spans="2:8" ht="15.75" thickBot="1">
      <c r="B16" s="63" t="s">
        <v>27</v>
      </c>
      <c r="C16" s="202" t="s">
        <v>28</v>
      </c>
      <c r="D16" s="65" t="s">
        <v>24</v>
      </c>
      <c r="E16" s="65">
        <v>7995</v>
      </c>
      <c r="F16" s="115"/>
      <c r="G16" s="24">
        <v>1.3</v>
      </c>
      <c r="H16" s="25">
        <f t="shared" si="0"/>
        <v>10393.5</v>
      </c>
    </row>
    <row r="17" spans="2:8" ht="15.75" thickBot="1">
      <c r="B17" s="63" t="s">
        <v>29</v>
      </c>
      <c r="C17" s="202" t="s">
        <v>30</v>
      </c>
      <c r="D17" s="65" t="s">
        <v>24</v>
      </c>
      <c r="E17" s="65">
        <v>335</v>
      </c>
      <c r="F17" s="115"/>
      <c r="G17" s="24">
        <v>26.3</v>
      </c>
      <c r="H17" s="25">
        <f t="shared" si="0"/>
        <v>8810.5</v>
      </c>
    </row>
    <row r="18" spans="2:8" ht="15.75" thickBot="1">
      <c r="B18" s="71" t="s">
        <v>31</v>
      </c>
      <c r="C18" s="203" t="s">
        <v>289</v>
      </c>
      <c r="D18" s="71" t="s">
        <v>254</v>
      </c>
      <c r="E18" s="71">
        <v>78</v>
      </c>
      <c r="F18" s="259"/>
      <c r="G18" s="24">
        <v>10.1</v>
      </c>
      <c r="H18" s="25">
        <f t="shared" si="0"/>
        <v>787.8</v>
      </c>
    </row>
    <row r="19" spans="2:8" ht="15.75" thickBot="1">
      <c r="B19" s="260" t="s">
        <v>33</v>
      </c>
      <c r="C19" s="256" t="s">
        <v>291</v>
      </c>
      <c r="D19" s="257" t="s">
        <v>254</v>
      </c>
      <c r="E19" s="257">
        <v>78</v>
      </c>
      <c r="F19" s="258"/>
      <c r="G19" s="24">
        <v>5.0999999999999996</v>
      </c>
      <c r="H19" s="25">
        <f t="shared" si="0"/>
        <v>397.8</v>
      </c>
    </row>
    <row r="20" spans="2:8" ht="15.75" thickBot="1">
      <c r="B20" s="63" t="s">
        <v>34</v>
      </c>
      <c r="C20" s="202" t="s">
        <v>1276</v>
      </c>
      <c r="D20" s="65" t="s">
        <v>253</v>
      </c>
      <c r="E20" s="65">
        <v>8047</v>
      </c>
      <c r="F20" s="115"/>
      <c r="G20" s="24">
        <v>0.9</v>
      </c>
      <c r="H20" s="25">
        <f t="shared" si="0"/>
        <v>7242.3</v>
      </c>
    </row>
    <row r="21" spans="2:8" ht="15.75" thickBot="1">
      <c r="B21" s="99" t="s">
        <v>35</v>
      </c>
      <c r="C21" s="206" t="s">
        <v>36</v>
      </c>
      <c r="D21" s="80" t="s">
        <v>254</v>
      </c>
      <c r="E21" s="80">
        <v>2012</v>
      </c>
      <c r="F21" s="113"/>
      <c r="G21" s="24">
        <v>2.6</v>
      </c>
      <c r="H21" s="25">
        <f t="shared" si="0"/>
        <v>5231.2</v>
      </c>
    </row>
    <row r="22" spans="2:8" ht="15.75" thickBot="1">
      <c r="B22" s="117" t="s">
        <v>37</v>
      </c>
      <c r="C22" s="261" t="s">
        <v>38</v>
      </c>
      <c r="D22" s="257" t="s">
        <v>16</v>
      </c>
      <c r="E22" s="257">
        <v>7.9950000000000001</v>
      </c>
      <c r="F22" s="258"/>
      <c r="G22" s="24">
        <v>404</v>
      </c>
      <c r="H22" s="25">
        <f t="shared" si="0"/>
        <v>3229.98</v>
      </c>
    </row>
    <row r="23" spans="2:8" ht="15.75" thickBot="1">
      <c r="B23" s="63" t="s">
        <v>39</v>
      </c>
      <c r="C23" s="202" t="s">
        <v>1296</v>
      </c>
      <c r="D23" s="65" t="s">
        <v>40</v>
      </c>
      <c r="E23" s="65">
        <v>687</v>
      </c>
      <c r="F23" s="115"/>
      <c r="G23" s="24">
        <v>10.1</v>
      </c>
      <c r="H23" s="25">
        <f t="shared" si="0"/>
        <v>6938.7</v>
      </c>
    </row>
    <row r="24" spans="2:8" ht="30">
      <c r="B24" s="71" t="s">
        <v>41</v>
      </c>
      <c r="C24" s="203" t="s">
        <v>42</v>
      </c>
      <c r="D24" s="71" t="s">
        <v>13</v>
      </c>
      <c r="E24" s="71">
        <v>325</v>
      </c>
      <c r="F24" s="259"/>
      <c r="G24" s="24">
        <v>121.2</v>
      </c>
      <c r="H24" s="25">
        <f t="shared" si="0"/>
        <v>39390</v>
      </c>
    </row>
    <row r="25" spans="2:8" ht="15.75" thickBot="1">
      <c r="B25" s="63"/>
      <c r="C25" s="204"/>
      <c r="D25" s="63"/>
      <c r="E25" s="63"/>
      <c r="F25" s="262"/>
      <c r="G25" s="24"/>
      <c r="H25" s="25"/>
    </row>
    <row r="26" spans="2:8" ht="15.75" thickBot="1">
      <c r="B26" s="63" t="s">
        <v>43</v>
      </c>
      <c r="C26" s="202" t="s">
        <v>1277</v>
      </c>
      <c r="D26" s="65" t="s">
        <v>40</v>
      </c>
      <c r="E26" s="65">
        <v>12</v>
      </c>
      <c r="F26" s="115"/>
      <c r="G26" s="24">
        <v>38.4</v>
      </c>
      <c r="H26" s="25">
        <f t="shared" si="0"/>
        <v>460.8</v>
      </c>
    </row>
    <row r="27" spans="2:8" ht="15.75" thickBot="1">
      <c r="B27" s="63" t="s">
        <v>44</v>
      </c>
      <c r="C27" s="202" t="s">
        <v>45</v>
      </c>
      <c r="D27" s="65" t="s">
        <v>24</v>
      </c>
      <c r="E27" s="65">
        <v>160</v>
      </c>
      <c r="F27" s="115"/>
      <c r="G27" s="24">
        <v>4.5999999999999996</v>
      </c>
      <c r="H27" s="25">
        <f t="shared" si="0"/>
        <v>736</v>
      </c>
    </row>
    <row r="28" spans="2:8" ht="15.75" thickBot="1">
      <c r="B28" s="72" t="s">
        <v>46</v>
      </c>
      <c r="C28" s="64" t="s">
        <v>47</v>
      </c>
      <c r="D28" s="65" t="s">
        <v>13</v>
      </c>
      <c r="E28" s="65">
        <v>325</v>
      </c>
      <c r="F28" s="115"/>
      <c r="G28" s="24">
        <v>45.5</v>
      </c>
      <c r="H28" s="25">
        <f t="shared" si="0"/>
        <v>14787.5</v>
      </c>
    </row>
    <row r="29" spans="2:8" ht="15.75" thickBot="1">
      <c r="B29" s="63" t="s">
        <v>48</v>
      </c>
      <c r="C29" s="202" t="s">
        <v>49</v>
      </c>
      <c r="D29" s="65" t="s">
        <v>13</v>
      </c>
      <c r="E29" s="65">
        <v>3</v>
      </c>
      <c r="F29" s="115"/>
      <c r="G29" s="24">
        <v>58.6</v>
      </c>
      <c r="H29" s="25">
        <f t="shared" si="0"/>
        <v>175.8</v>
      </c>
    </row>
    <row r="30" spans="2:8" ht="15.75" thickBot="1">
      <c r="B30" s="72" t="s">
        <v>50</v>
      </c>
      <c r="C30" s="202" t="s">
        <v>51</v>
      </c>
      <c r="D30" s="65" t="s">
        <v>40</v>
      </c>
      <c r="E30" s="65">
        <v>328</v>
      </c>
      <c r="F30" s="115"/>
      <c r="G30" s="24">
        <v>3.1</v>
      </c>
      <c r="H30" s="25">
        <f t="shared" si="0"/>
        <v>1016.8</v>
      </c>
    </row>
    <row r="31" spans="2:8" ht="15.75" thickBot="1">
      <c r="B31" s="72" t="s">
        <v>52</v>
      </c>
      <c r="C31" s="202" t="s">
        <v>53</v>
      </c>
      <c r="D31" s="65" t="s">
        <v>40</v>
      </c>
      <c r="E31" s="65">
        <v>389</v>
      </c>
      <c r="F31" s="115"/>
      <c r="G31" s="24">
        <v>17.700000000000003</v>
      </c>
      <c r="H31" s="25">
        <f t="shared" si="0"/>
        <v>6885.3</v>
      </c>
    </row>
    <row r="32" spans="2:8" ht="15.75" thickBot="1">
      <c r="B32" s="63" t="s">
        <v>54</v>
      </c>
      <c r="C32" s="202" t="s">
        <v>55</v>
      </c>
      <c r="D32" s="65" t="s">
        <v>40</v>
      </c>
      <c r="E32" s="65">
        <v>345</v>
      </c>
      <c r="F32" s="115"/>
      <c r="G32" s="24">
        <v>3.6</v>
      </c>
      <c r="H32" s="25">
        <f t="shared" si="0"/>
        <v>1242</v>
      </c>
    </row>
    <row r="33" spans="2:8" ht="15.75" thickBot="1">
      <c r="B33" s="63" t="s">
        <v>56</v>
      </c>
      <c r="C33" s="202" t="s">
        <v>57</v>
      </c>
      <c r="D33" s="65" t="s">
        <v>40</v>
      </c>
      <c r="E33" s="65">
        <v>345</v>
      </c>
      <c r="F33" s="115"/>
      <c r="G33" s="24">
        <v>3.1</v>
      </c>
      <c r="H33" s="25">
        <f t="shared" si="0"/>
        <v>1069.5</v>
      </c>
    </row>
    <row r="34" spans="2:8" ht="15.75" thickBot="1">
      <c r="B34" s="63" t="s">
        <v>58</v>
      </c>
      <c r="C34" s="202" t="s">
        <v>59</v>
      </c>
      <c r="D34" s="65" t="s">
        <v>13</v>
      </c>
      <c r="E34" s="65">
        <v>1</v>
      </c>
      <c r="F34" s="115"/>
      <c r="G34" s="24">
        <v>3030</v>
      </c>
      <c r="H34" s="25">
        <f t="shared" si="0"/>
        <v>3030</v>
      </c>
    </row>
    <row r="35" spans="2:8" ht="15.75" thickBot="1">
      <c r="B35" s="99" t="s">
        <v>60</v>
      </c>
      <c r="C35" s="206" t="s">
        <v>1278</v>
      </c>
      <c r="D35" s="80" t="s">
        <v>40</v>
      </c>
      <c r="E35" s="80">
        <v>400</v>
      </c>
      <c r="F35" s="113"/>
      <c r="G35" s="24">
        <v>14.2</v>
      </c>
      <c r="H35" s="25">
        <f t="shared" si="0"/>
        <v>5680</v>
      </c>
    </row>
    <row r="36" spans="2:8" ht="15.75" thickBot="1">
      <c r="B36" s="260" t="s">
        <v>61</v>
      </c>
      <c r="C36" s="256" t="s">
        <v>1279</v>
      </c>
      <c r="D36" s="260" t="s">
        <v>13</v>
      </c>
      <c r="E36" s="257">
        <v>1</v>
      </c>
      <c r="F36" s="258"/>
      <c r="G36" s="24">
        <v>101</v>
      </c>
      <c r="H36" s="25">
        <f t="shared" si="0"/>
        <v>101</v>
      </c>
    </row>
    <row r="37" spans="2:8" ht="15.75" thickBot="1">
      <c r="B37" s="63" t="s">
        <v>62</v>
      </c>
      <c r="C37" s="202" t="s">
        <v>63</v>
      </c>
      <c r="D37" s="65" t="s">
        <v>13</v>
      </c>
      <c r="E37" s="65">
        <v>1</v>
      </c>
      <c r="F37" s="115"/>
      <c r="G37" s="24">
        <v>2020</v>
      </c>
      <c r="H37" s="25">
        <f t="shared" si="0"/>
        <v>2020</v>
      </c>
    </row>
    <row r="38" spans="2:8" ht="60.75" thickBot="1">
      <c r="B38" s="63" t="s">
        <v>64</v>
      </c>
      <c r="C38" s="202" t="s">
        <v>1280</v>
      </c>
      <c r="D38" s="65" t="s">
        <v>13</v>
      </c>
      <c r="E38" s="65">
        <v>1</v>
      </c>
      <c r="F38" s="115"/>
      <c r="G38" s="24">
        <v>222.7</v>
      </c>
      <c r="H38" s="25">
        <f t="shared" si="0"/>
        <v>222.7</v>
      </c>
    </row>
    <row r="39" spans="2:8" ht="15.75" thickBot="1">
      <c r="B39" s="63" t="s">
        <v>65</v>
      </c>
      <c r="C39" s="202" t="s">
        <v>1281</v>
      </c>
      <c r="D39" s="65" t="s">
        <v>13</v>
      </c>
      <c r="E39" s="65">
        <v>9</v>
      </c>
      <c r="F39" s="115"/>
      <c r="G39" s="24">
        <v>30.3</v>
      </c>
      <c r="H39" s="25">
        <f t="shared" si="0"/>
        <v>272.7</v>
      </c>
    </row>
    <row r="40" spans="2:8" ht="15.75" thickBot="1">
      <c r="B40" s="63" t="s">
        <v>66</v>
      </c>
      <c r="C40" s="202" t="s">
        <v>67</v>
      </c>
      <c r="D40" s="65" t="s">
        <v>40</v>
      </c>
      <c r="E40" s="65">
        <v>3</v>
      </c>
      <c r="F40" s="115"/>
      <c r="G40" s="24">
        <v>30.3</v>
      </c>
      <c r="H40" s="25">
        <f t="shared" si="0"/>
        <v>90.9</v>
      </c>
    </row>
    <row r="41" spans="2:8" ht="15.75" thickBot="1">
      <c r="B41" s="176" t="s">
        <v>68</v>
      </c>
      <c r="C41" s="177" t="s">
        <v>1282</v>
      </c>
      <c r="D41" s="178" t="s">
        <v>40</v>
      </c>
      <c r="E41" s="178">
        <v>335</v>
      </c>
      <c r="F41" s="60"/>
      <c r="G41" s="24">
        <v>1.1000000000000001</v>
      </c>
      <c r="H41" s="25">
        <f t="shared" si="0"/>
        <v>368.5</v>
      </c>
    </row>
    <row r="42" spans="2:8" ht="15.75" thickBot="1">
      <c r="B42" s="263" t="s">
        <v>69</v>
      </c>
      <c r="C42" s="64" t="s">
        <v>1283</v>
      </c>
      <c r="D42" s="65" t="s">
        <v>13</v>
      </c>
      <c r="E42" s="65">
        <v>35</v>
      </c>
      <c r="F42" s="115"/>
      <c r="G42" s="24">
        <v>15.2</v>
      </c>
      <c r="H42" s="25">
        <f t="shared" si="0"/>
        <v>532</v>
      </c>
    </row>
    <row r="43" spans="2:8" ht="15.75" thickBot="1">
      <c r="B43" s="63" t="s">
        <v>70</v>
      </c>
      <c r="C43" s="202" t="s">
        <v>1284</v>
      </c>
      <c r="D43" s="65" t="s">
        <v>40</v>
      </c>
      <c r="E43" s="65">
        <v>8</v>
      </c>
      <c r="F43" s="115"/>
      <c r="G43" s="24">
        <v>10.1</v>
      </c>
      <c r="H43" s="25">
        <f t="shared" si="0"/>
        <v>80.8</v>
      </c>
    </row>
    <row r="44" spans="2:8" ht="15.75" thickBot="1">
      <c r="B44" s="72" t="s">
        <v>71</v>
      </c>
      <c r="C44" s="202" t="s">
        <v>72</v>
      </c>
      <c r="D44" s="65" t="s">
        <v>24</v>
      </c>
      <c r="E44" s="65">
        <v>615</v>
      </c>
      <c r="F44" s="115"/>
      <c r="G44" s="24">
        <v>0.9</v>
      </c>
      <c r="H44" s="25">
        <f t="shared" si="0"/>
        <v>553.5</v>
      </c>
    </row>
    <row r="45" spans="2:8" ht="15.75" thickBot="1">
      <c r="B45" s="72" t="s">
        <v>73</v>
      </c>
      <c r="C45" s="202" t="s">
        <v>74</v>
      </c>
      <c r="D45" s="65" t="s">
        <v>253</v>
      </c>
      <c r="E45" s="65">
        <v>57</v>
      </c>
      <c r="F45" s="115"/>
      <c r="G45" s="24">
        <v>6.1</v>
      </c>
      <c r="H45" s="25">
        <f t="shared" si="0"/>
        <v>347.7</v>
      </c>
    </row>
    <row r="46" spans="2:8" ht="15.75" thickBot="1">
      <c r="B46" s="264" t="s">
        <v>1431</v>
      </c>
      <c r="C46" s="265"/>
      <c r="D46" s="266"/>
      <c r="E46" s="266"/>
      <c r="F46" s="266"/>
      <c r="G46" s="267"/>
      <c r="H46" s="268"/>
    </row>
    <row r="47" spans="2:8" ht="15.75" thickBot="1">
      <c r="B47" s="255" t="s">
        <v>11</v>
      </c>
      <c r="C47" s="269" t="s">
        <v>1297</v>
      </c>
      <c r="D47" s="253" t="s">
        <v>24</v>
      </c>
      <c r="E47" s="253">
        <v>10294</v>
      </c>
      <c r="F47" s="254" t="s">
        <v>75</v>
      </c>
      <c r="G47" s="24">
        <v>2.2000000000000002</v>
      </c>
      <c r="H47" s="25">
        <f t="shared" ref="H47:H83" si="1">ROUND(E47*G47,2)</f>
        <v>22646.799999999999</v>
      </c>
    </row>
    <row r="48" spans="2:8" ht="15.75" thickBot="1">
      <c r="B48" s="63" t="s">
        <v>14</v>
      </c>
      <c r="C48" s="64" t="s">
        <v>76</v>
      </c>
      <c r="D48" s="65" t="s">
        <v>24</v>
      </c>
      <c r="E48" s="65">
        <v>160</v>
      </c>
      <c r="F48" s="115" t="s">
        <v>77</v>
      </c>
      <c r="G48" s="24">
        <v>2</v>
      </c>
      <c r="H48" s="25">
        <f t="shared" si="1"/>
        <v>320</v>
      </c>
    </row>
    <row r="49" spans="2:8" ht="15.75" thickBot="1">
      <c r="B49" s="63" t="s">
        <v>17</v>
      </c>
      <c r="C49" s="64" t="s">
        <v>1298</v>
      </c>
      <c r="D49" s="65" t="s">
        <v>24</v>
      </c>
      <c r="E49" s="65">
        <v>2601</v>
      </c>
      <c r="F49" s="115" t="s">
        <v>78</v>
      </c>
      <c r="G49" s="24">
        <v>0.6</v>
      </c>
      <c r="H49" s="25">
        <f t="shared" si="1"/>
        <v>1560.6</v>
      </c>
    </row>
    <row r="50" spans="2:8" ht="15.75" thickBot="1">
      <c r="B50" s="72" t="s">
        <v>19</v>
      </c>
      <c r="C50" s="202" t="s">
        <v>1299</v>
      </c>
      <c r="D50" s="65" t="s">
        <v>24</v>
      </c>
      <c r="E50" s="65">
        <v>148</v>
      </c>
      <c r="F50" s="115" t="s">
        <v>78</v>
      </c>
      <c r="G50" s="24">
        <v>1.1000000000000001</v>
      </c>
      <c r="H50" s="25">
        <f t="shared" si="1"/>
        <v>162.80000000000001</v>
      </c>
    </row>
    <row r="51" spans="2:8" ht="15.75" thickBot="1">
      <c r="B51" s="72" t="s">
        <v>21</v>
      </c>
      <c r="C51" s="202" t="s">
        <v>79</v>
      </c>
      <c r="D51" s="65" t="s">
        <v>24</v>
      </c>
      <c r="E51" s="65">
        <v>7995</v>
      </c>
      <c r="F51" s="115" t="s">
        <v>80</v>
      </c>
      <c r="G51" s="24">
        <v>1.4000000000000001</v>
      </c>
      <c r="H51" s="25">
        <f t="shared" si="1"/>
        <v>11193</v>
      </c>
    </row>
    <row r="52" spans="2:8" ht="15.75" thickBot="1">
      <c r="B52" s="63" t="s">
        <v>23</v>
      </c>
      <c r="C52" s="64" t="s">
        <v>81</v>
      </c>
      <c r="D52" s="65" t="s">
        <v>24</v>
      </c>
      <c r="E52" s="65">
        <v>335</v>
      </c>
      <c r="F52" s="115" t="s">
        <v>82</v>
      </c>
      <c r="G52" s="24">
        <v>3.6</v>
      </c>
      <c r="H52" s="25">
        <f t="shared" si="1"/>
        <v>1206</v>
      </c>
    </row>
    <row r="53" spans="2:8" ht="15.75" thickBot="1">
      <c r="B53" s="63" t="s">
        <v>25</v>
      </c>
      <c r="C53" s="202" t="s">
        <v>1300</v>
      </c>
      <c r="D53" s="65" t="s">
        <v>40</v>
      </c>
      <c r="E53" s="65">
        <v>684</v>
      </c>
      <c r="F53" s="115" t="s">
        <v>83</v>
      </c>
      <c r="G53" s="24">
        <v>3.1</v>
      </c>
      <c r="H53" s="25">
        <f t="shared" si="1"/>
        <v>2120.4</v>
      </c>
    </row>
    <row r="54" spans="2:8" ht="15.75" thickBot="1">
      <c r="B54" s="72" t="s">
        <v>26</v>
      </c>
      <c r="C54" s="202" t="s">
        <v>1301</v>
      </c>
      <c r="D54" s="65" t="s">
        <v>40</v>
      </c>
      <c r="E54" s="65">
        <v>3</v>
      </c>
      <c r="F54" s="115" t="s">
        <v>83</v>
      </c>
      <c r="G54" s="24">
        <v>3.1</v>
      </c>
      <c r="H54" s="25">
        <f t="shared" si="1"/>
        <v>9.3000000000000007</v>
      </c>
    </row>
    <row r="55" spans="2:8" ht="15.75" thickBot="1">
      <c r="B55" s="72" t="s">
        <v>27</v>
      </c>
      <c r="C55" s="202" t="s">
        <v>84</v>
      </c>
      <c r="D55" s="65" t="s">
        <v>40</v>
      </c>
      <c r="E55" s="65">
        <v>83</v>
      </c>
      <c r="F55" s="115" t="s">
        <v>85</v>
      </c>
      <c r="G55" s="24">
        <v>72.199999999999989</v>
      </c>
      <c r="H55" s="25">
        <f t="shared" si="1"/>
        <v>5992.6</v>
      </c>
    </row>
    <row r="56" spans="2:8" ht="15.75" thickBot="1">
      <c r="B56" s="72" t="s">
        <v>29</v>
      </c>
      <c r="C56" s="202" t="s">
        <v>86</v>
      </c>
      <c r="D56" s="65" t="s">
        <v>40</v>
      </c>
      <c r="E56" s="65">
        <v>242</v>
      </c>
      <c r="F56" s="115" t="s">
        <v>85</v>
      </c>
      <c r="G56" s="24">
        <v>61.5</v>
      </c>
      <c r="H56" s="25">
        <f t="shared" si="1"/>
        <v>14883</v>
      </c>
    </row>
    <row r="57" spans="2:8" ht="15.75" thickBot="1">
      <c r="B57" s="69" t="s">
        <v>31</v>
      </c>
      <c r="C57" s="203" t="s">
        <v>1285</v>
      </c>
      <c r="D57" s="71" t="s">
        <v>40</v>
      </c>
      <c r="E57" s="71">
        <v>83</v>
      </c>
      <c r="F57" s="259" t="s">
        <v>87</v>
      </c>
      <c r="G57" s="24">
        <v>59.6</v>
      </c>
      <c r="H57" s="25">
        <f t="shared" si="1"/>
        <v>4946.8</v>
      </c>
    </row>
    <row r="58" spans="2:8" ht="15.75" thickBot="1">
      <c r="B58" s="69" t="s">
        <v>33</v>
      </c>
      <c r="C58" s="203" t="s">
        <v>1286</v>
      </c>
      <c r="D58" s="71" t="s">
        <v>40</v>
      </c>
      <c r="E58" s="71">
        <v>239</v>
      </c>
      <c r="F58" s="259" t="s">
        <v>87</v>
      </c>
      <c r="G58" s="24">
        <v>59.6</v>
      </c>
      <c r="H58" s="25">
        <f t="shared" si="1"/>
        <v>14244.4</v>
      </c>
    </row>
    <row r="59" spans="2:8" ht="15.75" thickBot="1">
      <c r="B59" s="69" t="s">
        <v>34</v>
      </c>
      <c r="C59" s="203" t="s">
        <v>1287</v>
      </c>
      <c r="D59" s="71" t="s">
        <v>40</v>
      </c>
      <c r="E59" s="71">
        <v>2</v>
      </c>
      <c r="F59" s="259" t="s">
        <v>87</v>
      </c>
      <c r="G59" s="24">
        <v>72.199999999999989</v>
      </c>
      <c r="H59" s="25">
        <f t="shared" si="1"/>
        <v>144.4</v>
      </c>
    </row>
    <row r="60" spans="2:8" ht="15.75" thickBot="1">
      <c r="B60" s="255" t="s">
        <v>35</v>
      </c>
      <c r="C60" s="256" t="s">
        <v>1288</v>
      </c>
      <c r="D60" s="257" t="s">
        <v>40</v>
      </c>
      <c r="E60" s="257">
        <v>5</v>
      </c>
      <c r="F60" s="258" t="s">
        <v>87</v>
      </c>
      <c r="G60" s="24">
        <v>62.5</v>
      </c>
      <c r="H60" s="25">
        <f t="shared" si="1"/>
        <v>312.5</v>
      </c>
    </row>
    <row r="61" spans="2:8" ht="15.75" thickBot="1">
      <c r="B61" s="72" t="s">
        <v>37</v>
      </c>
      <c r="C61" s="202" t="s">
        <v>88</v>
      </c>
      <c r="D61" s="65" t="s">
        <v>40</v>
      </c>
      <c r="E61" s="65">
        <v>64</v>
      </c>
      <c r="F61" s="115" t="s">
        <v>89</v>
      </c>
      <c r="G61" s="24">
        <v>62.5</v>
      </c>
      <c r="H61" s="25">
        <f t="shared" si="1"/>
        <v>4000</v>
      </c>
    </row>
    <row r="62" spans="2:8" ht="15.75" thickBot="1">
      <c r="B62" s="63" t="s">
        <v>39</v>
      </c>
      <c r="C62" s="64" t="s">
        <v>90</v>
      </c>
      <c r="D62" s="65" t="s">
        <v>40</v>
      </c>
      <c r="E62" s="65">
        <v>3</v>
      </c>
      <c r="F62" s="115"/>
      <c r="G62" s="24">
        <v>60.6</v>
      </c>
      <c r="H62" s="25">
        <f t="shared" si="1"/>
        <v>181.8</v>
      </c>
    </row>
    <row r="63" spans="2:8" ht="15.75" thickBot="1">
      <c r="B63" s="71" t="s">
        <v>41</v>
      </c>
      <c r="C63" s="203" t="s">
        <v>91</v>
      </c>
      <c r="D63" s="71" t="s">
        <v>40</v>
      </c>
      <c r="E63" s="71">
        <v>242</v>
      </c>
      <c r="F63" s="259" t="s">
        <v>92</v>
      </c>
      <c r="G63" s="24">
        <v>176.79999999999998</v>
      </c>
      <c r="H63" s="25">
        <f t="shared" si="1"/>
        <v>42785.599999999999</v>
      </c>
    </row>
    <row r="64" spans="2:8" ht="15.75" thickBot="1">
      <c r="B64" s="255" t="s">
        <v>43</v>
      </c>
      <c r="C64" s="256" t="s">
        <v>93</v>
      </c>
      <c r="D64" s="257" t="s">
        <v>40</v>
      </c>
      <c r="E64" s="257">
        <v>83</v>
      </c>
      <c r="F64" s="258" t="s">
        <v>92</v>
      </c>
      <c r="G64" s="24">
        <v>308.10000000000002</v>
      </c>
      <c r="H64" s="25">
        <f t="shared" si="1"/>
        <v>25572.3</v>
      </c>
    </row>
    <row r="65" spans="2:8" ht="15.75" thickBot="1">
      <c r="B65" s="72" t="s">
        <v>44</v>
      </c>
      <c r="C65" s="202" t="s">
        <v>94</v>
      </c>
      <c r="D65" s="65" t="s">
        <v>40</v>
      </c>
      <c r="E65" s="65">
        <v>94</v>
      </c>
      <c r="F65" s="115" t="s">
        <v>95</v>
      </c>
      <c r="G65" s="24">
        <v>166.1</v>
      </c>
      <c r="H65" s="25">
        <f t="shared" si="1"/>
        <v>15613.4</v>
      </c>
    </row>
    <row r="66" spans="2:8" ht="15.75" thickBot="1">
      <c r="B66" s="72" t="s">
        <v>46</v>
      </c>
      <c r="C66" s="202" t="s">
        <v>97</v>
      </c>
      <c r="D66" s="65" t="s">
        <v>40</v>
      </c>
      <c r="E66" s="65">
        <v>22</v>
      </c>
      <c r="F66" s="115" t="s">
        <v>96</v>
      </c>
      <c r="G66" s="24">
        <v>169.7</v>
      </c>
      <c r="H66" s="25">
        <f t="shared" si="1"/>
        <v>3733.4</v>
      </c>
    </row>
    <row r="67" spans="2:8" ht="15.75" thickBot="1">
      <c r="B67" s="72" t="s">
        <v>48</v>
      </c>
      <c r="C67" s="202" t="s">
        <v>98</v>
      </c>
      <c r="D67" s="65" t="s">
        <v>40</v>
      </c>
      <c r="E67" s="65">
        <v>27</v>
      </c>
      <c r="F67" s="115" t="s">
        <v>96</v>
      </c>
      <c r="G67" s="24">
        <v>171.7</v>
      </c>
      <c r="H67" s="25">
        <f t="shared" si="1"/>
        <v>4635.8999999999996</v>
      </c>
    </row>
    <row r="68" spans="2:8" ht="15.75" thickBot="1">
      <c r="B68" s="72" t="s">
        <v>50</v>
      </c>
      <c r="C68" s="202" t="s">
        <v>99</v>
      </c>
      <c r="D68" s="65" t="s">
        <v>40</v>
      </c>
      <c r="E68" s="65">
        <v>4</v>
      </c>
      <c r="F68" s="115" t="s">
        <v>96</v>
      </c>
      <c r="G68" s="24">
        <v>178.79999999999998</v>
      </c>
      <c r="H68" s="25">
        <f t="shared" si="1"/>
        <v>715.2</v>
      </c>
    </row>
    <row r="69" spans="2:8" ht="15.75" thickBot="1">
      <c r="B69" s="72" t="s">
        <v>52</v>
      </c>
      <c r="C69" s="202" t="s">
        <v>100</v>
      </c>
      <c r="D69" s="65" t="s">
        <v>40</v>
      </c>
      <c r="E69" s="65">
        <v>3</v>
      </c>
      <c r="F69" s="115" t="s">
        <v>96</v>
      </c>
      <c r="G69" s="24">
        <v>186.9</v>
      </c>
      <c r="H69" s="25">
        <f t="shared" si="1"/>
        <v>560.70000000000005</v>
      </c>
    </row>
    <row r="70" spans="2:8" ht="15.75" thickBot="1">
      <c r="B70" s="72" t="s">
        <v>54</v>
      </c>
      <c r="C70" s="202" t="s">
        <v>1289</v>
      </c>
      <c r="D70" s="65" t="s">
        <v>40</v>
      </c>
      <c r="E70" s="65">
        <v>18</v>
      </c>
      <c r="F70" s="115" t="s">
        <v>95</v>
      </c>
      <c r="G70" s="24">
        <v>141.4</v>
      </c>
      <c r="H70" s="25">
        <f t="shared" si="1"/>
        <v>2545.1999999999998</v>
      </c>
    </row>
    <row r="71" spans="2:8" ht="15.75" thickBot="1">
      <c r="B71" s="72" t="s">
        <v>56</v>
      </c>
      <c r="C71" s="202" t="s">
        <v>1290</v>
      </c>
      <c r="D71" s="65" t="s">
        <v>40</v>
      </c>
      <c r="E71" s="65">
        <v>13</v>
      </c>
      <c r="F71" s="115" t="s">
        <v>95</v>
      </c>
      <c r="G71" s="24">
        <v>152.6</v>
      </c>
      <c r="H71" s="25">
        <f t="shared" si="1"/>
        <v>1983.8</v>
      </c>
    </row>
    <row r="72" spans="2:8" ht="15.75" thickBot="1">
      <c r="B72" s="63" t="s">
        <v>58</v>
      </c>
      <c r="C72" s="64" t="s">
        <v>1291</v>
      </c>
      <c r="D72" s="65" t="s">
        <v>40</v>
      </c>
      <c r="E72" s="65">
        <v>219</v>
      </c>
      <c r="F72" s="115" t="s">
        <v>95</v>
      </c>
      <c r="G72" s="24">
        <v>134.4</v>
      </c>
      <c r="H72" s="25">
        <f t="shared" si="1"/>
        <v>29433.599999999999</v>
      </c>
    </row>
    <row r="73" spans="2:8" ht="15.75" thickBot="1">
      <c r="B73" s="63" t="s">
        <v>60</v>
      </c>
      <c r="C73" s="202" t="s">
        <v>101</v>
      </c>
      <c r="D73" s="65" t="s">
        <v>40</v>
      </c>
      <c r="E73" s="65">
        <v>389</v>
      </c>
      <c r="F73" s="115" t="s">
        <v>102</v>
      </c>
      <c r="G73" s="24">
        <v>24.8</v>
      </c>
      <c r="H73" s="25">
        <f t="shared" si="1"/>
        <v>9647.2000000000007</v>
      </c>
    </row>
    <row r="74" spans="2:8" ht="15.75" thickBot="1">
      <c r="B74" s="72" t="s">
        <v>61</v>
      </c>
      <c r="C74" s="202" t="s">
        <v>103</v>
      </c>
      <c r="D74" s="65" t="s">
        <v>13</v>
      </c>
      <c r="E74" s="65">
        <v>325</v>
      </c>
      <c r="F74" s="115" t="s">
        <v>104</v>
      </c>
      <c r="G74" s="24">
        <v>48.5</v>
      </c>
      <c r="H74" s="25">
        <f t="shared" si="1"/>
        <v>15762.5</v>
      </c>
    </row>
    <row r="75" spans="2:8" ht="15.75" thickBot="1">
      <c r="B75" s="72" t="s">
        <v>62</v>
      </c>
      <c r="C75" s="202" t="s">
        <v>105</v>
      </c>
      <c r="D75" s="65" t="s">
        <v>13</v>
      </c>
      <c r="E75" s="65">
        <v>3</v>
      </c>
      <c r="F75" s="115" t="s">
        <v>104</v>
      </c>
      <c r="G75" s="24">
        <v>75.8</v>
      </c>
      <c r="H75" s="25">
        <f t="shared" si="1"/>
        <v>227.4</v>
      </c>
    </row>
    <row r="76" spans="2:8" ht="15.75" thickBot="1">
      <c r="B76" s="63" t="s">
        <v>64</v>
      </c>
      <c r="C76" s="64" t="s">
        <v>1292</v>
      </c>
      <c r="D76" s="65" t="s">
        <v>24</v>
      </c>
      <c r="E76" s="65">
        <v>7995</v>
      </c>
      <c r="F76" s="115" t="s">
        <v>106</v>
      </c>
      <c r="G76" s="24">
        <v>0.5</v>
      </c>
      <c r="H76" s="25">
        <f t="shared" si="1"/>
        <v>3997.5</v>
      </c>
    </row>
    <row r="77" spans="2:8" ht="15.75" thickBot="1">
      <c r="B77" s="63" t="s">
        <v>65</v>
      </c>
      <c r="C77" s="270" t="s">
        <v>1293</v>
      </c>
      <c r="D77" s="178" t="s">
        <v>107</v>
      </c>
      <c r="E77" s="178">
        <v>87</v>
      </c>
      <c r="F77" s="60"/>
      <c r="G77" s="24">
        <v>4.0999999999999996</v>
      </c>
      <c r="H77" s="25">
        <f t="shared" si="1"/>
        <v>356.7</v>
      </c>
    </row>
    <row r="78" spans="2:8" ht="15.75" thickBot="1">
      <c r="B78" s="263" t="s">
        <v>66</v>
      </c>
      <c r="C78" s="64" t="s">
        <v>108</v>
      </c>
      <c r="D78" s="65" t="s">
        <v>40</v>
      </c>
      <c r="E78" s="65">
        <v>400</v>
      </c>
      <c r="F78" s="115" t="s">
        <v>109</v>
      </c>
      <c r="G78" s="24">
        <v>80.8</v>
      </c>
      <c r="H78" s="25">
        <f t="shared" si="1"/>
        <v>32320</v>
      </c>
    </row>
    <row r="79" spans="2:8" ht="15.75" thickBot="1">
      <c r="B79" s="72" t="s">
        <v>68</v>
      </c>
      <c r="C79" s="202" t="s">
        <v>1294</v>
      </c>
      <c r="D79" s="65" t="s">
        <v>40</v>
      </c>
      <c r="E79" s="65">
        <v>335</v>
      </c>
      <c r="F79" s="115"/>
      <c r="G79" s="24">
        <v>1.1000000000000001</v>
      </c>
      <c r="H79" s="25">
        <f t="shared" si="1"/>
        <v>368.5</v>
      </c>
    </row>
    <row r="80" spans="2:8" ht="15.75" thickBot="1">
      <c r="B80" s="72" t="s">
        <v>69</v>
      </c>
      <c r="C80" s="202" t="s">
        <v>1295</v>
      </c>
      <c r="D80" s="65" t="s">
        <v>13</v>
      </c>
      <c r="E80" s="65">
        <v>9</v>
      </c>
      <c r="F80" s="115" t="s">
        <v>110</v>
      </c>
      <c r="G80" s="24">
        <v>18.200000000000003</v>
      </c>
      <c r="H80" s="25">
        <f t="shared" si="1"/>
        <v>163.80000000000001</v>
      </c>
    </row>
    <row r="81" spans="2:11" ht="15.75" thickBot="1">
      <c r="B81" s="72" t="s">
        <v>70</v>
      </c>
      <c r="C81" s="203" t="s">
        <v>111</v>
      </c>
      <c r="D81" s="71" t="s">
        <v>13</v>
      </c>
      <c r="E81" s="71">
        <v>3</v>
      </c>
      <c r="F81" s="113" t="s">
        <v>112</v>
      </c>
      <c r="G81" s="24">
        <v>94</v>
      </c>
      <c r="H81" s="25">
        <f t="shared" si="1"/>
        <v>282</v>
      </c>
    </row>
    <row r="82" spans="2:11" ht="15.75" thickBot="1">
      <c r="B82" s="69" t="s">
        <v>71</v>
      </c>
      <c r="C82" s="204"/>
      <c r="D82" s="63"/>
      <c r="E82" s="63"/>
      <c r="F82" s="115" t="s">
        <v>113</v>
      </c>
      <c r="G82" s="24"/>
      <c r="H82" s="25"/>
    </row>
    <row r="83" spans="2:11" ht="15.75" thickBot="1">
      <c r="B83" s="63"/>
      <c r="C83" s="206" t="s">
        <v>1302</v>
      </c>
      <c r="D83" s="80" t="s">
        <v>13</v>
      </c>
      <c r="E83" s="80">
        <v>1</v>
      </c>
      <c r="F83" s="113"/>
      <c r="G83" s="37">
        <v>25.3</v>
      </c>
      <c r="H83" s="38">
        <f t="shared" si="1"/>
        <v>25.3</v>
      </c>
    </row>
    <row r="84" spans="2:11" ht="15.75" thickBot="1">
      <c r="B84" s="271" t="s">
        <v>1159</v>
      </c>
      <c r="C84" s="272"/>
      <c r="D84" s="234"/>
      <c r="E84" s="234"/>
      <c r="F84" s="234"/>
      <c r="G84" s="273"/>
      <c r="H84" s="39">
        <f>SUM(H8:H83)</f>
        <v>474209.89</v>
      </c>
      <c r="I84" s="274"/>
      <c r="J84" s="274"/>
      <c r="K84" s="274"/>
    </row>
    <row r="94" spans="2:11">
      <c r="B94" s="1"/>
    </row>
    <row r="95" spans="2:11">
      <c r="B95" s="1"/>
    </row>
    <row r="101" spans="4:8" s="1" customFormat="1">
      <c r="D101" s="16"/>
      <c r="E101" s="16"/>
      <c r="F101" s="16"/>
      <c r="G101" s="40"/>
      <c r="H101" s="40"/>
    </row>
    <row r="102" spans="4:8" s="1" customFormat="1">
      <c r="D102" s="16"/>
      <c r="E102" s="16"/>
      <c r="F102" s="16"/>
      <c r="G102" s="40"/>
      <c r="H102" s="40"/>
    </row>
    <row r="103" spans="4:8" s="1" customFormat="1">
      <c r="D103" s="16"/>
      <c r="E103" s="16"/>
      <c r="F103" s="16"/>
      <c r="G103" s="40"/>
      <c r="H103" s="40"/>
    </row>
    <row r="104" spans="4:8" s="1" customFormat="1">
      <c r="D104" s="16"/>
      <c r="E104" s="16"/>
      <c r="F104" s="16"/>
      <c r="G104" s="40"/>
      <c r="H104" s="40"/>
    </row>
    <row r="105" spans="4:8" s="1" customFormat="1">
      <c r="D105" s="16"/>
      <c r="E105" s="16"/>
      <c r="F105" s="16"/>
      <c r="G105" s="40"/>
      <c r="H105" s="40"/>
    </row>
    <row r="106" spans="4:8" s="1" customFormat="1">
      <c r="D106" s="16"/>
      <c r="E106" s="16"/>
      <c r="F106" s="16"/>
      <c r="G106" s="40"/>
      <c r="H106" s="40"/>
    </row>
    <row r="107" spans="4:8" s="1" customFormat="1">
      <c r="D107" s="16"/>
      <c r="E107" s="16"/>
      <c r="F107" s="16"/>
      <c r="G107" s="40"/>
      <c r="H107" s="40"/>
    </row>
    <row r="108" spans="4:8" s="1" customFormat="1">
      <c r="D108" s="16"/>
      <c r="E108" s="16"/>
      <c r="F108" s="16"/>
      <c r="G108" s="40"/>
      <c r="H108" s="40"/>
    </row>
    <row r="113" spans="4:8" s="1" customFormat="1">
      <c r="D113" s="16"/>
      <c r="E113" s="16"/>
      <c r="F113" s="16"/>
      <c r="G113" s="40"/>
      <c r="H113" s="40"/>
    </row>
    <row r="114" spans="4:8" s="1" customFormat="1">
      <c r="D114" s="16"/>
      <c r="E114" s="16"/>
      <c r="F114" s="16"/>
      <c r="G114" s="40"/>
      <c r="H114" s="40"/>
    </row>
    <row r="115" spans="4:8" s="1" customFormat="1">
      <c r="D115" s="16"/>
      <c r="E115" s="16"/>
      <c r="F115" s="16"/>
      <c r="G115" s="40"/>
      <c r="H115" s="40"/>
    </row>
    <row r="116" spans="4:8" s="1" customFormat="1">
      <c r="D116" s="16"/>
      <c r="E116" s="16"/>
      <c r="F116" s="16"/>
      <c r="G116" s="40"/>
      <c r="H116" s="40"/>
    </row>
    <row r="117" spans="4:8" s="1" customFormat="1">
      <c r="D117" s="16"/>
      <c r="E117" s="16"/>
      <c r="F117" s="16"/>
      <c r="G117" s="40"/>
      <c r="H117" s="40"/>
    </row>
    <row r="118" spans="4:8" s="1" customFormat="1">
      <c r="D118" s="16"/>
      <c r="E118" s="16"/>
      <c r="F118" s="16"/>
      <c r="G118" s="40"/>
      <c r="H118" s="40"/>
    </row>
    <row r="119" spans="4:8" s="1" customFormat="1">
      <c r="D119" s="16"/>
      <c r="E119" s="16"/>
      <c r="F119" s="16"/>
      <c r="G119" s="40"/>
      <c r="H119" s="40"/>
    </row>
    <row r="120" spans="4:8" s="1" customFormat="1">
      <c r="D120" s="16"/>
      <c r="E120" s="16"/>
      <c r="F120" s="16"/>
      <c r="G120" s="40"/>
      <c r="H120" s="40"/>
    </row>
    <row r="122" spans="4:8" s="1" customFormat="1">
      <c r="D122" s="16"/>
      <c r="E122" s="16"/>
      <c r="F122" s="16"/>
      <c r="G122" s="40"/>
      <c r="H122" s="40"/>
    </row>
    <row r="123" spans="4:8" s="1" customFormat="1">
      <c r="D123" s="16"/>
      <c r="E123" s="16"/>
      <c r="F123" s="16"/>
      <c r="G123" s="40"/>
      <c r="H123" s="40"/>
    </row>
    <row r="124" spans="4:8" s="1" customFormat="1">
      <c r="D124" s="16"/>
      <c r="E124" s="16"/>
      <c r="F124" s="16"/>
      <c r="G124" s="40"/>
      <c r="H124" s="40"/>
    </row>
    <row r="125" spans="4:8" s="1" customFormat="1">
      <c r="D125" s="16"/>
      <c r="E125" s="16"/>
      <c r="F125" s="16"/>
      <c r="G125" s="40"/>
      <c r="H125" s="40"/>
    </row>
    <row r="128" spans="4:8" s="1" customFormat="1">
      <c r="D128" s="16"/>
      <c r="E128" s="16"/>
      <c r="F128" s="16"/>
      <c r="G128" s="40"/>
      <c r="H128" s="40"/>
    </row>
    <row r="129" spans="4:8" s="1" customFormat="1">
      <c r="D129" s="16"/>
      <c r="E129" s="16"/>
      <c r="F129" s="16"/>
      <c r="G129" s="40"/>
      <c r="H129" s="40"/>
    </row>
    <row r="130" spans="4:8" s="1" customFormat="1">
      <c r="D130" s="16"/>
      <c r="E130" s="16"/>
      <c r="F130" s="16"/>
      <c r="G130" s="40"/>
      <c r="H130" s="40"/>
    </row>
    <row r="131" spans="4:8" s="1" customFormat="1">
      <c r="D131" s="16"/>
      <c r="E131" s="16"/>
      <c r="F131" s="16"/>
      <c r="G131" s="40"/>
      <c r="H131" s="40"/>
    </row>
    <row r="132" spans="4:8" s="1" customFormat="1">
      <c r="D132" s="16"/>
      <c r="E132" s="16"/>
      <c r="F132" s="16"/>
      <c r="G132" s="40"/>
      <c r="H132" s="40"/>
    </row>
    <row r="133" spans="4:8" s="1" customFormat="1">
      <c r="D133" s="16"/>
      <c r="E133" s="16"/>
      <c r="F133" s="16"/>
      <c r="G133" s="40"/>
      <c r="H133" s="40"/>
    </row>
    <row r="137" spans="4:8" s="1" customFormat="1">
      <c r="D137" s="16"/>
      <c r="E137" s="16"/>
      <c r="F137" s="16"/>
      <c r="G137" s="40"/>
      <c r="H137" s="40"/>
    </row>
    <row r="138" spans="4:8" s="1" customFormat="1">
      <c r="D138" s="16"/>
      <c r="E138" s="16"/>
      <c r="F138" s="16"/>
      <c r="G138" s="40"/>
      <c r="H138" s="40"/>
    </row>
    <row r="139" spans="4:8" s="1" customFormat="1">
      <c r="D139" s="16"/>
      <c r="E139" s="16"/>
      <c r="F139" s="16"/>
      <c r="G139" s="40"/>
      <c r="H139" s="40"/>
    </row>
    <row r="140" spans="4:8" s="1" customFormat="1">
      <c r="D140" s="16"/>
      <c r="E140" s="16"/>
      <c r="F140" s="16"/>
      <c r="G140" s="40"/>
      <c r="H140" s="40"/>
    </row>
    <row r="141" spans="4:8" s="1" customFormat="1">
      <c r="D141" s="16"/>
      <c r="E141" s="16"/>
      <c r="F141" s="16"/>
      <c r="G141" s="40"/>
      <c r="H141" s="40"/>
    </row>
    <row r="142" spans="4:8" s="1" customFormat="1">
      <c r="D142" s="16"/>
      <c r="E142" s="16"/>
      <c r="F142" s="16"/>
      <c r="G142" s="40"/>
      <c r="H142" s="40"/>
    </row>
    <row r="145" spans="4:8" s="1" customFormat="1">
      <c r="D145" s="16"/>
      <c r="E145" s="16"/>
      <c r="F145" s="16"/>
      <c r="G145" s="40"/>
      <c r="H145" s="40"/>
    </row>
    <row r="146" spans="4:8" s="1" customFormat="1">
      <c r="D146" s="16"/>
      <c r="E146" s="16"/>
      <c r="F146" s="16"/>
      <c r="G146" s="40"/>
      <c r="H146" s="40"/>
    </row>
    <row r="147" spans="4:8" s="1" customFormat="1">
      <c r="D147" s="16"/>
      <c r="E147" s="16"/>
      <c r="F147" s="16"/>
      <c r="G147" s="40"/>
      <c r="H147" s="40"/>
    </row>
    <row r="148" spans="4:8" s="1" customFormat="1">
      <c r="D148" s="16"/>
      <c r="E148" s="16"/>
      <c r="F148" s="16"/>
      <c r="G148" s="40"/>
      <c r="H148" s="40"/>
    </row>
    <row r="149" spans="4:8" s="1" customFormat="1">
      <c r="D149" s="16"/>
      <c r="E149" s="16"/>
      <c r="F149" s="16"/>
      <c r="G149" s="40"/>
      <c r="H149" s="40"/>
    </row>
    <row r="150" spans="4:8" s="1" customFormat="1">
      <c r="D150" s="16"/>
      <c r="E150" s="16"/>
      <c r="F150" s="16"/>
      <c r="G150" s="40"/>
      <c r="H150" s="40"/>
    </row>
    <row r="153" spans="4:8" s="1" customFormat="1">
      <c r="D153" s="16"/>
      <c r="E153" s="16"/>
      <c r="F153" s="16"/>
      <c r="G153" s="40"/>
      <c r="H153" s="40"/>
    </row>
    <row r="154" spans="4:8" s="1" customFormat="1">
      <c r="D154" s="16"/>
      <c r="E154" s="16"/>
      <c r="F154" s="16"/>
      <c r="G154" s="40"/>
      <c r="H154" s="40"/>
    </row>
    <row r="155" spans="4:8" s="1" customFormat="1">
      <c r="D155" s="16"/>
      <c r="E155" s="16"/>
      <c r="F155" s="16"/>
      <c r="G155" s="40"/>
      <c r="H155" s="40"/>
    </row>
    <row r="156" spans="4:8" s="1" customFormat="1">
      <c r="D156" s="16"/>
      <c r="E156" s="16"/>
      <c r="F156" s="16"/>
      <c r="G156" s="40"/>
      <c r="H156" s="40"/>
    </row>
    <row r="157" spans="4:8" s="1" customFormat="1">
      <c r="D157" s="16"/>
      <c r="E157" s="16"/>
      <c r="F157" s="16"/>
      <c r="G157" s="40"/>
      <c r="H157" s="40"/>
    </row>
    <row r="158" spans="4:8" s="1" customFormat="1">
      <c r="D158" s="16"/>
      <c r="E158" s="16"/>
      <c r="F158" s="16"/>
      <c r="G158" s="40"/>
      <c r="H158" s="40"/>
    </row>
    <row r="159" spans="4:8" s="1" customFormat="1">
      <c r="D159" s="16"/>
      <c r="E159" s="16"/>
      <c r="F159" s="16"/>
      <c r="G159" s="40"/>
      <c r="H159" s="40"/>
    </row>
    <row r="160" spans="4:8" s="1" customFormat="1">
      <c r="D160" s="16"/>
      <c r="E160" s="16"/>
      <c r="F160" s="16"/>
      <c r="G160" s="40"/>
      <c r="H160" s="40"/>
    </row>
    <row r="165" spans="4:8" s="1" customFormat="1">
      <c r="D165" s="16"/>
      <c r="E165" s="16"/>
      <c r="F165" s="16"/>
      <c r="G165" s="40"/>
      <c r="H165" s="40"/>
    </row>
    <row r="166" spans="4:8" s="1" customFormat="1">
      <c r="D166" s="16"/>
      <c r="E166" s="16"/>
      <c r="F166" s="16"/>
      <c r="G166" s="40"/>
      <c r="H166" s="40"/>
    </row>
    <row r="167" spans="4:8" s="1" customFormat="1">
      <c r="D167" s="16"/>
      <c r="E167" s="16"/>
      <c r="F167" s="16"/>
      <c r="G167" s="40"/>
      <c r="H167" s="40"/>
    </row>
    <row r="168" spans="4:8" s="1" customFormat="1">
      <c r="D168" s="16"/>
      <c r="E168" s="16"/>
      <c r="F168" s="16"/>
      <c r="G168" s="40"/>
      <c r="H168" s="40"/>
    </row>
    <row r="169" spans="4:8" s="1" customFormat="1">
      <c r="D169" s="16"/>
      <c r="E169" s="16"/>
      <c r="F169" s="16"/>
      <c r="G169" s="40"/>
      <c r="H169" s="40"/>
    </row>
    <row r="170" spans="4:8" s="1" customFormat="1">
      <c r="D170" s="16"/>
      <c r="E170" s="16"/>
      <c r="F170" s="16"/>
      <c r="G170" s="40"/>
      <c r="H170" s="40"/>
    </row>
    <row r="174" spans="4:8" s="1" customFormat="1">
      <c r="D174" s="16"/>
      <c r="E174" s="16"/>
      <c r="F174" s="16"/>
      <c r="G174" s="40"/>
      <c r="H174" s="40"/>
    </row>
    <row r="175" spans="4:8" s="1" customFormat="1">
      <c r="D175" s="16"/>
      <c r="E175" s="16"/>
      <c r="F175" s="16"/>
      <c r="G175" s="40"/>
      <c r="H175" s="40"/>
    </row>
    <row r="177" spans="4:8" s="1" customFormat="1">
      <c r="D177" s="16"/>
      <c r="E177" s="16"/>
      <c r="F177" s="16"/>
      <c r="G177" s="40"/>
      <c r="H177" s="40"/>
    </row>
    <row r="178" spans="4:8" s="1" customFormat="1">
      <c r="D178" s="16"/>
      <c r="E178" s="16"/>
      <c r="F178" s="16"/>
      <c r="G178" s="40"/>
      <c r="H178" s="40"/>
    </row>
    <row r="181" spans="4:8" s="1" customFormat="1">
      <c r="D181" s="16"/>
      <c r="E181" s="16"/>
      <c r="F181" s="16"/>
      <c r="G181" s="40"/>
      <c r="H181" s="40"/>
    </row>
    <row r="182" spans="4:8" s="1" customFormat="1">
      <c r="D182" s="16"/>
      <c r="E182" s="16"/>
      <c r="F182" s="16"/>
      <c r="G182" s="40"/>
      <c r="H182" s="40"/>
    </row>
    <row r="183" spans="4:8" s="1" customFormat="1">
      <c r="D183" s="16"/>
      <c r="E183" s="16"/>
      <c r="F183" s="16"/>
      <c r="G183" s="40"/>
      <c r="H183" s="40"/>
    </row>
    <row r="184" spans="4:8" s="1" customFormat="1">
      <c r="D184" s="16"/>
      <c r="E184" s="16"/>
      <c r="F184" s="16"/>
      <c r="G184" s="40"/>
      <c r="H184" s="40"/>
    </row>
    <row r="185" spans="4:8" s="1" customFormat="1">
      <c r="D185" s="16"/>
      <c r="E185" s="16"/>
      <c r="F185" s="16"/>
      <c r="G185" s="40"/>
      <c r="H185" s="40"/>
    </row>
    <row r="186" spans="4:8" s="1" customFormat="1">
      <c r="D186" s="16"/>
      <c r="E186" s="16"/>
      <c r="F186" s="16"/>
      <c r="G186" s="40"/>
      <c r="H186" s="40"/>
    </row>
    <row r="187" spans="4:8" s="1" customFormat="1">
      <c r="D187" s="16"/>
      <c r="E187" s="16"/>
      <c r="F187" s="16"/>
      <c r="G187" s="40"/>
      <c r="H187" s="40"/>
    </row>
    <row r="188" spans="4:8" s="1" customFormat="1">
      <c r="D188" s="16"/>
      <c r="E188" s="16"/>
      <c r="F188" s="16"/>
      <c r="G188" s="40"/>
      <c r="H188" s="40"/>
    </row>
    <row r="189" spans="4:8" s="1" customFormat="1">
      <c r="D189" s="16"/>
      <c r="E189" s="16"/>
      <c r="F189" s="16"/>
      <c r="G189" s="40"/>
      <c r="H189" s="40"/>
    </row>
    <row r="190" spans="4:8" s="1" customFormat="1">
      <c r="D190" s="16"/>
      <c r="E190" s="16"/>
      <c r="F190" s="16"/>
      <c r="G190" s="40"/>
      <c r="H190" s="40"/>
    </row>
    <row r="193" spans="4:8" s="1" customFormat="1">
      <c r="D193" s="16"/>
      <c r="E193" s="16"/>
      <c r="F193" s="16"/>
      <c r="G193" s="40"/>
      <c r="H193" s="40"/>
    </row>
    <row r="194" spans="4:8" s="1" customFormat="1">
      <c r="D194" s="16"/>
      <c r="E194" s="16"/>
      <c r="F194" s="16"/>
      <c r="G194" s="40"/>
      <c r="H194" s="40"/>
    </row>
    <row r="218" spans="4:8" s="1" customFormat="1">
      <c r="D218" s="16"/>
      <c r="E218" s="16"/>
      <c r="F218" s="16"/>
      <c r="G218" s="40"/>
      <c r="H218" s="40"/>
    </row>
    <row r="219" spans="4:8" s="1" customFormat="1">
      <c r="D219" s="16"/>
      <c r="E219" s="16"/>
      <c r="F219" s="16"/>
      <c r="G219" s="40"/>
      <c r="H219" s="40"/>
    </row>
    <row r="223" spans="4:8" s="1" customFormat="1">
      <c r="D223" s="16"/>
      <c r="E223" s="16"/>
      <c r="F223" s="16"/>
      <c r="G223" s="40"/>
      <c r="H223" s="40"/>
    </row>
    <row r="224" spans="4:8" s="1" customFormat="1">
      <c r="D224" s="16"/>
      <c r="E224" s="16"/>
      <c r="F224" s="16"/>
      <c r="G224" s="40"/>
      <c r="H224" s="40"/>
    </row>
    <row r="232" spans="4:8" s="1" customFormat="1">
      <c r="D232" s="16"/>
      <c r="E232" s="16"/>
      <c r="F232" s="16"/>
      <c r="G232" s="40"/>
      <c r="H232" s="40"/>
    </row>
    <row r="233" spans="4:8" s="1" customFormat="1">
      <c r="D233" s="16"/>
      <c r="E233" s="16"/>
      <c r="F233" s="16"/>
      <c r="G233" s="40"/>
      <c r="H233" s="40"/>
    </row>
    <row r="251" spans="2:15">
      <c r="B251" s="1"/>
    </row>
    <row r="252" spans="2:15">
      <c r="B252" s="1"/>
    </row>
    <row r="253" spans="2:15">
      <c r="B253" s="1"/>
    </row>
    <row r="254" spans="2:15">
      <c r="B254" s="1"/>
    </row>
    <row r="256" spans="2:15">
      <c r="O256" s="16"/>
    </row>
    <row r="264" spans="4:8" s="1" customFormat="1">
      <c r="D264" s="16"/>
      <c r="E264" s="16"/>
      <c r="F264" s="16"/>
      <c r="G264" s="40"/>
      <c r="H264" s="40"/>
    </row>
    <row r="321" spans="4:8" s="1" customFormat="1">
      <c r="D321" s="16"/>
      <c r="E321" s="16"/>
      <c r="F321" s="16"/>
      <c r="G321" s="40"/>
      <c r="H321" s="40"/>
    </row>
  </sheetData>
  <mergeCells count="1">
    <mergeCell ref="G5:H5"/>
  </mergeCells>
  <pageMargins left="0.39370078740157483" right="0.19685039370078741" top="0.39370078740157483" bottom="0.39370078740157483" header="0" footer="0"/>
  <pageSetup paperSize="9" scale="6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B2:O321"/>
  <sheetViews>
    <sheetView zoomScaleNormal="100" workbookViewId="0">
      <selection activeCell="L15" sqref="L15"/>
    </sheetView>
  </sheetViews>
  <sheetFormatPr defaultColWidth="8.75" defaultRowHeight="15"/>
  <cols>
    <col min="1" max="1" width="2.75" style="1" customWidth="1"/>
    <col min="2" max="2" width="10.5" style="16" customWidth="1"/>
    <col min="3" max="3" width="60.5" style="1" customWidth="1"/>
    <col min="4" max="6" width="10.5" style="16" customWidth="1"/>
    <col min="7" max="8" width="13.5" style="1" customWidth="1"/>
    <col min="9" max="16384" width="8.75" style="1"/>
  </cols>
  <sheetData>
    <row r="2" spans="2:8">
      <c r="B2" s="46" t="s">
        <v>1085</v>
      </c>
      <c r="C2" s="46"/>
      <c r="D2" s="47"/>
      <c r="E2" s="47"/>
      <c r="F2" s="47"/>
      <c r="G2" s="47"/>
      <c r="H2" s="47"/>
    </row>
    <row r="3" spans="2:8">
      <c r="B3" s="49" t="s">
        <v>4</v>
      </c>
      <c r="C3" s="49"/>
      <c r="D3" s="50"/>
      <c r="E3" s="50"/>
      <c r="F3" s="50"/>
      <c r="G3" s="50"/>
      <c r="H3" s="50"/>
    </row>
    <row r="4" spans="2:8" ht="15.75" thickBot="1"/>
    <row r="5" spans="2:8" s="46" customFormat="1" ht="28.5">
      <c r="B5" s="52" t="s">
        <v>743</v>
      </c>
      <c r="C5" s="52" t="s">
        <v>606</v>
      </c>
      <c r="D5" s="53" t="s">
        <v>8</v>
      </c>
      <c r="E5" s="53" t="s">
        <v>9</v>
      </c>
      <c r="F5" s="229" t="s">
        <v>10</v>
      </c>
      <c r="G5" s="384" t="s">
        <v>1084</v>
      </c>
      <c r="H5" s="385"/>
    </row>
    <row r="6" spans="2:8" s="46" customFormat="1" thickBot="1">
      <c r="B6" s="230"/>
      <c r="C6" s="54"/>
      <c r="D6" s="55"/>
      <c r="E6" s="55"/>
      <c r="F6" s="231"/>
      <c r="G6" s="4" t="s">
        <v>209</v>
      </c>
      <c r="H6" s="5" t="s">
        <v>608</v>
      </c>
    </row>
    <row r="7" spans="2:8" ht="29.25" thickBot="1">
      <c r="B7" s="232" t="s">
        <v>210</v>
      </c>
      <c r="C7" s="233"/>
      <c r="D7" s="234"/>
      <c r="E7" s="234"/>
      <c r="F7" s="234"/>
      <c r="G7" s="234"/>
      <c r="H7" s="235"/>
    </row>
    <row r="8" spans="2:8" ht="30.75" thickBot="1">
      <c r="B8" s="72" t="s">
        <v>11</v>
      </c>
      <c r="C8" s="64" t="s">
        <v>211</v>
      </c>
      <c r="D8" s="65"/>
      <c r="E8" s="65" t="s">
        <v>24</v>
      </c>
      <c r="F8" s="65">
        <v>1224</v>
      </c>
      <c r="G8" s="3">
        <v>13.2</v>
      </c>
      <c r="H8" s="2">
        <f t="shared" ref="H8:H20" si="0">ROUND(F8*G8,2)</f>
        <v>16156.8</v>
      </c>
    </row>
    <row r="9" spans="2:8" ht="30.75" thickBot="1">
      <c r="B9" s="63" t="s">
        <v>14</v>
      </c>
      <c r="C9" s="202" t="s">
        <v>212</v>
      </c>
      <c r="D9" s="65"/>
      <c r="E9" s="65" t="s">
        <v>24</v>
      </c>
      <c r="F9" s="65">
        <v>25</v>
      </c>
      <c r="G9" s="3">
        <v>14.2</v>
      </c>
      <c r="H9" s="2">
        <f t="shared" si="0"/>
        <v>355</v>
      </c>
    </row>
    <row r="10" spans="2:8" ht="30.75" thickBot="1">
      <c r="B10" s="96" t="s">
        <v>17</v>
      </c>
      <c r="C10" s="236" t="s">
        <v>213</v>
      </c>
      <c r="D10" s="100"/>
      <c r="E10" s="100" t="s">
        <v>24</v>
      </c>
      <c r="F10" s="100">
        <v>2018</v>
      </c>
      <c r="G10" s="3">
        <v>15.2</v>
      </c>
      <c r="H10" s="2">
        <f t="shared" si="0"/>
        <v>30673.599999999999</v>
      </c>
    </row>
    <row r="11" spans="2:8" ht="15.75" thickBot="1">
      <c r="B11" s="96" t="s">
        <v>19</v>
      </c>
      <c r="C11" s="236" t="s">
        <v>214</v>
      </c>
      <c r="D11" s="100"/>
      <c r="E11" s="100" t="s">
        <v>24</v>
      </c>
      <c r="F11" s="100">
        <v>2018</v>
      </c>
      <c r="G11" s="3">
        <v>4.5999999999999996</v>
      </c>
      <c r="H11" s="2">
        <f t="shared" si="0"/>
        <v>9282.7999999999993</v>
      </c>
    </row>
    <row r="12" spans="2:8" ht="30.75" thickBot="1">
      <c r="B12" s="96" t="s">
        <v>21</v>
      </c>
      <c r="C12" s="236" t="s">
        <v>215</v>
      </c>
      <c r="D12" s="100"/>
      <c r="E12" s="100" t="s">
        <v>40</v>
      </c>
      <c r="F12" s="100">
        <v>3094</v>
      </c>
      <c r="G12" s="3">
        <v>7.6</v>
      </c>
      <c r="H12" s="2">
        <f t="shared" si="0"/>
        <v>23514.400000000001</v>
      </c>
    </row>
    <row r="13" spans="2:8" ht="15.75" thickBot="1">
      <c r="B13" s="72" t="s">
        <v>23</v>
      </c>
      <c r="C13" s="202" t="s">
        <v>216</v>
      </c>
      <c r="D13" s="65"/>
      <c r="E13" s="65" t="s">
        <v>40</v>
      </c>
      <c r="F13" s="65">
        <v>31</v>
      </c>
      <c r="G13" s="3">
        <v>37.4</v>
      </c>
      <c r="H13" s="2">
        <f t="shared" si="0"/>
        <v>1159.4000000000001</v>
      </c>
    </row>
    <row r="14" spans="2:8" ht="15.75" thickBot="1">
      <c r="B14" s="72" t="s">
        <v>25</v>
      </c>
      <c r="C14" s="202" t="s">
        <v>217</v>
      </c>
      <c r="D14" s="65"/>
      <c r="E14" s="65" t="s">
        <v>40</v>
      </c>
      <c r="F14" s="65">
        <v>31</v>
      </c>
      <c r="G14" s="3">
        <v>96</v>
      </c>
      <c r="H14" s="2">
        <f t="shared" si="0"/>
        <v>2976</v>
      </c>
    </row>
    <row r="15" spans="2:8" ht="15.75" thickBot="1">
      <c r="B15" s="96" t="s">
        <v>26</v>
      </c>
      <c r="C15" s="236" t="s">
        <v>218</v>
      </c>
      <c r="D15" s="100"/>
      <c r="E15" s="100" t="s">
        <v>40</v>
      </c>
      <c r="F15" s="100">
        <v>30</v>
      </c>
      <c r="G15" s="3">
        <v>757.5</v>
      </c>
      <c r="H15" s="2">
        <f t="shared" si="0"/>
        <v>22725</v>
      </c>
    </row>
    <row r="16" spans="2:8" ht="15.75" thickBot="1">
      <c r="B16" s="63" t="s">
        <v>27</v>
      </c>
      <c r="C16" s="202" t="s">
        <v>219</v>
      </c>
      <c r="D16" s="65"/>
      <c r="E16" s="65" t="s">
        <v>24</v>
      </c>
      <c r="F16" s="65">
        <v>2078</v>
      </c>
      <c r="G16" s="3">
        <v>11.2</v>
      </c>
      <c r="H16" s="2">
        <f t="shared" si="0"/>
        <v>23273.599999999999</v>
      </c>
    </row>
    <row r="17" spans="2:8" ht="15.75" thickBot="1">
      <c r="B17" s="63" t="s">
        <v>29</v>
      </c>
      <c r="C17" s="202" t="s">
        <v>220</v>
      </c>
      <c r="D17" s="65"/>
      <c r="E17" s="65" t="s">
        <v>24</v>
      </c>
      <c r="F17" s="65">
        <v>25</v>
      </c>
      <c r="G17" s="3">
        <v>8.1</v>
      </c>
      <c r="H17" s="2">
        <f t="shared" si="0"/>
        <v>202.5</v>
      </c>
    </row>
    <row r="18" spans="2:8" ht="15.75" thickBot="1">
      <c r="B18" s="63" t="s">
        <v>31</v>
      </c>
      <c r="C18" s="202" t="s">
        <v>221</v>
      </c>
      <c r="D18" s="65"/>
      <c r="E18" s="65" t="s">
        <v>24</v>
      </c>
      <c r="F18" s="65">
        <v>178</v>
      </c>
      <c r="G18" s="3">
        <v>7.1</v>
      </c>
      <c r="H18" s="2">
        <f t="shared" si="0"/>
        <v>1263.8</v>
      </c>
    </row>
    <row r="19" spans="2:8" ht="15.75" thickBot="1">
      <c r="B19" s="63" t="s">
        <v>33</v>
      </c>
      <c r="C19" s="202" t="s">
        <v>222</v>
      </c>
      <c r="D19" s="65"/>
      <c r="E19" s="65" t="s">
        <v>24</v>
      </c>
      <c r="F19" s="65">
        <v>207</v>
      </c>
      <c r="G19" s="3">
        <v>7.1</v>
      </c>
      <c r="H19" s="2">
        <f t="shared" si="0"/>
        <v>1469.7</v>
      </c>
    </row>
    <row r="20" spans="2:8" ht="15.75" thickBot="1">
      <c r="B20" s="63" t="s">
        <v>34</v>
      </c>
      <c r="C20" s="202" t="s">
        <v>223</v>
      </c>
      <c r="D20" s="65"/>
      <c r="E20" s="65" t="s">
        <v>13</v>
      </c>
      <c r="F20" s="65">
        <v>1</v>
      </c>
      <c r="G20" s="3">
        <v>1515</v>
      </c>
      <c r="H20" s="2">
        <f t="shared" si="0"/>
        <v>1515</v>
      </c>
    </row>
    <row r="21" spans="2:8" ht="15.75" thickBot="1">
      <c r="B21" s="237" t="s">
        <v>224</v>
      </c>
      <c r="C21" s="234"/>
      <c r="D21" s="234"/>
      <c r="E21" s="234"/>
      <c r="F21" s="234"/>
      <c r="G21" s="234"/>
      <c r="H21" s="235"/>
    </row>
    <row r="22" spans="2:8" ht="15.75" thickBot="1">
      <c r="B22" s="96" t="s">
        <v>11</v>
      </c>
      <c r="C22" s="236" t="s">
        <v>225</v>
      </c>
      <c r="D22" s="100" t="s">
        <v>226</v>
      </c>
      <c r="E22" s="100" t="s">
        <v>40</v>
      </c>
      <c r="F22" s="100">
        <v>3094</v>
      </c>
      <c r="G22" s="3">
        <v>27.6</v>
      </c>
      <c r="H22" s="2">
        <f t="shared" ref="H22:H27" si="1">ROUND(F22*G22,2)</f>
        <v>85394.4</v>
      </c>
    </row>
    <row r="23" spans="2:8" ht="15.75" thickBot="1">
      <c r="B23" s="96" t="s">
        <v>14</v>
      </c>
      <c r="C23" s="236" t="s">
        <v>227</v>
      </c>
      <c r="D23" s="100" t="s">
        <v>228</v>
      </c>
      <c r="E23" s="100" t="s">
        <v>40</v>
      </c>
      <c r="F23" s="100">
        <v>31</v>
      </c>
      <c r="G23" s="3">
        <v>65.699999999999989</v>
      </c>
      <c r="H23" s="2">
        <f t="shared" si="1"/>
        <v>2036.7</v>
      </c>
    </row>
    <row r="24" spans="2:8" ht="15.75" thickBot="1">
      <c r="B24" s="96" t="s">
        <v>17</v>
      </c>
      <c r="C24" s="236" t="s">
        <v>229</v>
      </c>
      <c r="D24" s="100" t="s">
        <v>85</v>
      </c>
      <c r="E24" s="100" t="s">
        <v>40</v>
      </c>
      <c r="F24" s="131">
        <v>22</v>
      </c>
      <c r="G24" s="3">
        <v>166.7</v>
      </c>
      <c r="H24" s="2">
        <f t="shared" si="1"/>
        <v>3667.4</v>
      </c>
    </row>
    <row r="25" spans="2:8" ht="15.75" thickBot="1">
      <c r="B25" s="63" t="s">
        <v>19</v>
      </c>
      <c r="C25" s="202" t="s">
        <v>230</v>
      </c>
      <c r="D25" s="65" t="s">
        <v>85</v>
      </c>
      <c r="E25" s="65" t="s">
        <v>40</v>
      </c>
      <c r="F25" s="65">
        <v>9</v>
      </c>
      <c r="G25" s="3">
        <v>217.2</v>
      </c>
      <c r="H25" s="2">
        <f t="shared" si="1"/>
        <v>1954.8</v>
      </c>
    </row>
    <row r="26" spans="2:8" ht="15.75" thickBot="1">
      <c r="B26" s="96" t="s">
        <v>21</v>
      </c>
      <c r="C26" s="236" t="s">
        <v>231</v>
      </c>
      <c r="D26" s="100" t="s">
        <v>232</v>
      </c>
      <c r="E26" s="100" t="s">
        <v>40</v>
      </c>
      <c r="F26" s="100">
        <v>31</v>
      </c>
      <c r="G26" s="3">
        <v>27.8</v>
      </c>
      <c r="H26" s="2">
        <f t="shared" si="1"/>
        <v>861.8</v>
      </c>
    </row>
    <row r="27" spans="2:8" ht="15.75" thickBot="1">
      <c r="B27" s="121" t="s">
        <v>23</v>
      </c>
      <c r="C27" s="238" t="s">
        <v>233</v>
      </c>
      <c r="D27" s="122"/>
      <c r="E27" s="122" t="s">
        <v>40</v>
      </c>
      <c r="F27" s="122">
        <v>30</v>
      </c>
      <c r="G27" s="13">
        <v>222.2</v>
      </c>
      <c r="H27" s="14">
        <f t="shared" si="1"/>
        <v>6666</v>
      </c>
    </row>
    <row r="28" spans="2:8" s="16" customFormat="1" ht="15.75" thickBot="1">
      <c r="B28" s="140" t="s">
        <v>1159</v>
      </c>
      <c r="C28" s="141"/>
      <c r="D28" s="142"/>
      <c r="E28" s="142"/>
      <c r="F28" s="142"/>
      <c r="G28" s="212"/>
      <c r="H28" s="15">
        <f>SUM(H8:H27)</f>
        <v>235148.69999999998</v>
      </c>
    </row>
    <row r="30" spans="2:8">
      <c r="B30" s="1"/>
    </row>
    <row r="31" spans="2:8">
      <c r="B31" s="1"/>
    </row>
    <row r="41" spans="4:6" s="1" customFormat="1">
      <c r="D41" s="16"/>
      <c r="E41" s="16"/>
      <c r="F41" s="16"/>
    </row>
    <row r="44" spans="4:6" s="1" customFormat="1">
      <c r="D44" s="16"/>
      <c r="E44" s="16"/>
      <c r="F44" s="16"/>
    </row>
    <row r="45" spans="4:6" s="1" customFormat="1">
      <c r="D45" s="16"/>
      <c r="E45" s="16"/>
      <c r="F45" s="16"/>
    </row>
    <row r="46" spans="4:6" s="1" customFormat="1">
      <c r="D46" s="16"/>
      <c r="E46" s="16"/>
      <c r="F46" s="16"/>
    </row>
    <row r="47" spans="4:6" s="1" customFormat="1">
      <c r="D47" s="16"/>
      <c r="E47" s="16"/>
      <c r="F47" s="16"/>
    </row>
    <row r="50" spans="4:6" s="1" customFormat="1">
      <c r="D50" s="16"/>
      <c r="E50" s="16"/>
      <c r="F50" s="16"/>
    </row>
    <row r="51" spans="4:6" s="1" customFormat="1">
      <c r="D51" s="16"/>
      <c r="E51" s="16"/>
      <c r="F51" s="16"/>
    </row>
    <row r="54" spans="4:6" s="1" customFormat="1">
      <c r="D54" s="16"/>
      <c r="E54" s="16"/>
      <c r="F54" s="16"/>
    </row>
    <row r="55" spans="4:6" s="1" customFormat="1">
      <c r="D55" s="16"/>
      <c r="E55" s="16"/>
      <c r="F55" s="16"/>
    </row>
    <row r="56" spans="4:6" s="1" customFormat="1">
      <c r="D56" s="16"/>
      <c r="E56" s="16"/>
      <c r="F56" s="16"/>
    </row>
    <row r="57" spans="4:6" s="1" customFormat="1">
      <c r="D57" s="16"/>
      <c r="E57" s="16"/>
      <c r="F57" s="16"/>
    </row>
    <row r="58" spans="4:6" s="1" customFormat="1">
      <c r="D58" s="16"/>
      <c r="E58" s="16"/>
      <c r="F58" s="16"/>
    </row>
    <row r="59" spans="4:6" s="1" customFormat="1">
      <c r="D59" s="16"/>
      <c r="E59" s="16"/>
      <c r="F59" s="16"/>
    </row>
    <row r="60" spans="4:6" s="1" customFormat="1">
      <c r="D60" s="16"/>
      <c r="E60" s="16"/>
      <c r="F60" s="16"/>
    </row>
    <row r="61" spans="4:6" s="1" customFormat="1">
      <c r="D61" s="16"/>
      <c r="E61" s="16"/>
      <c r="F61" s="16"/>
    </row>
    <row r="64" spans="4:6" s="1" customFormat="1">
      <c r="D64" s="16"/>
      <c r="E64" s="16"/>
      <c r="F64" s="16"/>
    </row>
    <row r="65" spans="4:6" s="1" customFormat="1">
      <c r="D65" s="16"/>
      <c r="E65" s="16"/>
      <c r="F65" s="16"/>
    </row>
    <row r="66" spans="4:6" s="1" customFormat="1">
      <c r="D66" s="16"/>
      <c r="E66" s="16"/>
      <c r="F66" s="16"/>
    </row>
    <row r="67" spans="4:6" s="1" customFormat="1">
      <c r="D67" s="16"/>
      <c r="E67" s="16"/>
      <c r="F67" s="16"/>
    </row>
    <row r="68" spans="4:6" s="1" customFormat="1">
      <c r="D68" s="16"/>
      <c r="E68" s="16"/>
      <c r="F68" s="16"/>
    </row>
    <row r="69" spans="4:6" s="1" customFormat="1">
      <c r="D69" s="16"/>
      <c r="E69" s="16"/>
      <c r="F69" s="16"/>
    </row>
    <row r="70" spans="4:6" s="1" customFormat="1">
      <c r="D70" s="16"/>
      <c r="E70" s="16"/>
      <c r="F70" s="16"/>
    </row>
    <row r="71" spans="4:6" s="1" customFormat="1">
      <c r="D71" s="16"/>
      <c r="E71" s="16"/>
      <c r="F71" s="16"/>
    </row>
    <row r="74" spans="4:6" s="1" customFormat="1">
      <c r="D74" s="16"/>
      <c r="E74" s="16"/>
      <c r="F74" s="16"/>
    </row>
    <row r="75" spans="4:6" s="1" customFormat="1">
      <c r="D75" s="16"/>
      <c r="E75" s="16"/>
      <c r="F75" s="16"/>
    </row>
    <row r="79" spans="4:6" s="1" customFormat="1">
      <c r="D79" s="16"/>
      <c r="E79" s="16"/>
      <c r="F79" s="16"/>
    </row>
    <row r="80" spans="4:6" s="1" customFormat="1">
      <c r="D80" s="16"/>
      <c r="E80" s="16"/>
      <c r="F80" s="16"/>
    </row>
    <row r="81" spans="4:6" s="1" customFormat="1">
      <c r="D81" s="16"/>
      <c r="E81" s="16"/>
      <c r="F81" s="16"/>
    </row>
    <row r="82" spans="4:6" s="1" customFormat="1">
      <c r="D82" s="16"/>
      <c r="E82" s="16"/>
      <c r="F82" s="16"/>
    </row>
    <row r="94" spans="4:6" s="1" customFormat="1">
      <c r="D94" s="16"/>
      <c r="E94" s="16"/>
      <c r="F94" s="16"/>
    </row>
    <row r="95" spans="4:6" s="1" customFormat="1">
      <c r="D95" s="16"/>
      <c r="E95" s="16"/>
      <c r="F95" s="16"/>
    </row>
    <row r="101" spans="4:6" s="1" customFormat="1">
      <c r="D101" s="16"/>
      <c r="E101" s="16"/>
      <c r="F101" s="16"/>
    </row>
    <row r="102" spans="4:6" s="1" customFormat="1">
      <c r="D102" s="16"/>
      <c r="E102" s="16"/>
      <c r="F102" s="16"/>
    </row>
    <row r="103" spans="4:6" s="1" customFormat="1">
      <c r="D103" s="16"/>
      <c r="E103" s="16"/>
      <c r="F103" s="16"/>
    </row>
    <row r="104" spans="4:6" s="1" customFormat="1">
      <c r="D104" s="16"/>
      <c r="E104" s="16"/>
      <c r="F104" s="16"/>
    </row>
    <row r="105" spans="4:6" s="1" customFormat="1">
      <c r="D105" s="16"/>
      <c r="E105" s="16"/>
      <c r="F105" s="16"/>
    </row>
    <row r="106" spans="4:6" s="1" customFormat="1">
      <c r="D106" s="16"/>
      <c r="E106" s="16"/>
      <c r="F106" s="16"/>
    </row>
    <row r="107" spans="4:6" s="1" customFormat="1">
      <c r="D107" s="16"/>
      <c r="E107" s="16"/>
      <c r="F107" s="16"/>
    </row>
    <row r="108" spans="4:6" s="1" customFormat="1">
      <c r="D108" s="16"/>
      <c r="E108" s="16"/>
      <c r="F108" s="16"/>
    </row>
    <row r="113" spans="4:6" s="1" customFormat="1">
      <c r="D113" s="16"/>
      <c r="E113" s="16"/>
      <c r="F113" s="16"/>
    </row>
    <row r="114" spans="4:6" s="1" customFormat="1">
      <c r="D114" s="16"/>
      <c r="E114" s="16"/>
      <c r="F114" s="16"/>
    </row>
    <row r="115" spans="4:6" s="1" customFormat="1">
      <c r="D115" s="16"/>
      <c r="E115" s="16"/>
      <c r="F115" s="16"/>
    </row>
    <row r="116" spans="4:6" s="1" customFormat="1">
      <c r="D116" s="16"/>
      <c r="E116" s="16"/>
      <c r="F116" s="16"/>
    </row>
    <row r="117" spans="4:6" s="1" customFormat="1">
      <c r="D117" s="16"/>
      <c r="E117" s="16"/>
      <c r="F117" s="16"/>
    </row>
    <row r="118" spans="4:6" s="1" customFormat="1">
      <c r="D118" s="16"/>
      <c r="E118" s="16"/>
      <c r="F118" s="16"/>
    </row>
    <row r="119" spans="4:6" s="1" customFormat="1">
      <c r="D119" s="16"/>
      <c r="E119" s="16"/>
      <c r="F119" s="16"/>
    </row>
    <row r="120" spans="4:6" s="1" customFormat="1">
      <c r="D120" s="16"/>
      <c r="E120" s="16"/>
      <c r="F120" s="16"/>
    </row>
    <row r="122" spans="4:6" s="1" customFormat="1">
      <c r="D122" s="16"/>
      <c r="E122" s="16"/>
      <c r="F122" s="16"/>
    </row>
    <row r="123" spans="4:6" s="1" customFormat="1">
      <c r="D123" s="16"/>
      <c r="E123" s="16"/>
      <c r="F123" s="16"/>
    </row>
    <row r="124" spans="4:6" s="1" customFormat="1">
      <c r="D124" s="16"/>
      <c r="E124" s="16"/>
      <c r="F124" s="16"/>
    </row>
    <row r="125" spans="4:6" s="1" customFormat="1">
      <c r="D125" s="16"/>
      <c r="E125" s="16"/>
      <c r="F125" s="16"/>
    </row>
    <row r="128" spans="4:6" s="1" customFormat="1">
      <c r="D128" s="16"/>
      <c r="E128" s="16"/>
      <c r="F128" s="16"/>
    </row>
    <row r="129" spans="4:6" s="1" customFormat="1">
      <c r="D129" s="16"/>
      <c r="E129" s="16"/>
      <c r="F129" s="16"/>
    </row>
    <row r="130" spans="4:6" s="1" customFormat="1">
      <c r="D130" s="16"/>
      <c r="E130" s="16"/>
      <c r="F130" s="16"/>
    </row>
    <row r="131" spans="4:6" s="1" customFormat="1">
      <c r="D131" s="16"/>
      <c r="E131" s="16"/>
      <c r="F131" s="16"/>
    </row>
    <row r="132" spans="4:6" s="1" customFormat="1">
      <c r="D132" s="16"/>
      <c r="E132" s="16"/>
      <c r="F132" s="16"/>
    </row>
    <row r="133" spans="4:6" s="1" customFormat="1">
      <c r="D133" s="16"/>
      <c r="E133" s="16"/>
      <c r="F133" s="16"/>
    </row>
    <row r="137" spans="4:6" s="1" customFormat="1">
      <c r="D137" s="16"/>
      <c r="E137" s="16"/>
      <c r="F137" s="16"/>
    </row>
    <row r="138" spans="4:6" s="1" customFormat="1">
      <c r="D138" s="16"/>
      <c r="E138" s="16"/>
      <c r="F138" s="16"/>
    </row>
    <row r="139" spans="4:6" s="1" customFormat="1">
      <c r="D139" s="16"/>
      <c r="E139" s="16"/>
      <c r="F139" s="16"/>
    </row>
    <row r="140" spans="4:6" s="1" customFormat="1">
      <c r="D140" s="16"/>
      <c r="E140" s="16"/>
      <c r="F140" s="16"/>
    </row>
    <row r="141" spans="4:6" s="1" customFormat="1">
      <c r="D141" s="16"/>
      <c r="E141" s="16"/>
      <c r="F141" s="16"/>
    </row>
    <row r="142" spans="4:6" s="1" customFormat="1">
      <c r="D142" s="16"/>
      <c r="E142" s="16"/>
      <c r="F142" s="16"/>
    </row>
    <row r="145" spans="4:6" s="1" customFormat="1">
      <c r="D145" s="16"/>
      <c r="E145" s="16"/>
      <c r="F145" s="16"/>
    </row>
    <row r="146" spans="4:6" s="1" customFormat="1">
      <c r="D146" s="16"/>
      <c r="E146" s="16"/>
      <c r="F146" s="16"/>
    </row>
    <row r="147" spans="4:6" s="1" customFormat="1">
      <c r="D147" s="16"/>
      <c r="E147" s="16"/>
      <c r="F147" s="16"/>
    </row>
    <row r="148" spans="4:6" s="1" customFormat="1">
      <c r="D148" s="16"/>
      <c r="E148" s="16"/>
      <c r="F148" s="16"/>
    </row>
    <row r="149" spans="4:6" s="1" customFormat="1">
      <c r="D149" s="16"/>
      <c r="E149" s="16"/>
      <c r="F149" s="16"/>
    </row>
    <row r="150" spans="4:6" s="1" customFormat="1">
      <c r="D150" s="16"/>
      <c r="E150" s="16"/>
      <c r="F150" s="16"/>
    </row>
    <row r="153" spans="4:6" s="1" customFormat="1">
      <c r="D153" s="16"/>
      <c r="E153" s="16"/>
      <c r="F153" s="16"/>
    </row>
    <row r="154" spans="4:6" s="1" customFormat="1">
      <c r="D154" s="16"/>
      <c r="E154" s="16"/>
      <c r="F154" s="16"/>
    </row>
    <row r="155" spans="4:6" s="1" customFormat="1">
      <c r="D155" s="16"/>
      <c r="E155" s="16"/>
      <c r="F155" s="16"/>
    </row>
    <row r="156" spans="4:6" s="1" customFormat="1">
      <c r="D156" s="16"/>
      <c r="E156" s="16"/>
      <c r="F156" s="16"/>
    </row>
    <row r="157" spans="4:6" s="1" customFormat="1">
      <c r="D157" s="16"/>
      <c r="E157" s="16"/>
      <c r="F157" s="16"/>
    </row>
    <row r="158" spans="4:6" s="1" customFormat="1">
      <c r="D158" s="16"/>
      <c r="E158" s="16"/>
      <c r="F158" s="16"/>
    </row>
    <row r="159" spans="4:6" s="1" customFormat="1">
      <c r="D159" s="16"/>
      <c r="E159" s="16"/>
      <c r="F159" s="16"/>
    </row>
    <row r="160" spans="4:6" s="1" customFormat="1">
      <c r="D160" s="16"/>
      <c r="E160" s="16"/>
      <c r="F160" s="16"/>
    </row>
    <row r="165" spans="4:6" s="1" customFormat="1">
      <c r="D165" s="16"/>
      <c r="E165" s="16"/>
      <c r="F165" s="16"/>
    </row>
    <row r="166" spans="4:6" s="1" customFormat="1">
      <c r="D166" s="16"/>
      <c r="E166" s="16"/>
      <c r="F166" s="16"/>
    </row>
    <row r="167" spans="4:6" s="1" customFormat="1">
      <c r="D167" s="16"/>
      <c r="E167" s="16"/>
      <c r="F167" s="16"/>
    </row>
    <row r="168" spans="4:6" s="1" customFormat="1">
      <c r="D168" s="16"/>
      <c r="E168" s="16"/>
      <c r="F168" s="16"/>
    </row>
    <row r="169" spans="4:6" s="1" customFormat="1">
      <c r="D169" s="16"/>
      <c r="E169" s="16"/>
      <c r="F169" s="16"/>
    </row>
    <row r="170" spans="4:6" s="1" customFormat="1">
      <c r="D170" s="16"/>
      <c r="E170" s="16"/>
      <c r="F170" s="16"/>
    </row>
    <row r="174" spans="4:6" s="1" customFormat="1">
      <c r="D174" s="16"/>
      <c r="E174" s="16"/>
      <c r="F174" s="16"/>
    </row>
    <row r="175" spans="4:6" s="1" customFormat="1">
      <c r="D175" s="16"/>
      <c r="E175" s="16"/>
      <c r="F175" s="16"/>
    </row>
    <row r="177" spans="4:6" s="1" customFormat="1">
      <c r="D177" s="16"/>
      <c r="E177" s="16"/>
      <c r="F177" s="16"/>
    </row>
    <row r="178" spans="4:6" s="1" customFormat="1">
      <c r="D178" s="16"/>
      <c r="E178" s="16"/>
      <c r="F178" s="16"/>
    </row>
    <row r="181" spans="4:6" s="1" customFormat="1">
      <c r="D181" s="16"/>
      <c r="E181" s="16"/>
      <c r="F181" s="16"/>
    </row>
    <row r="182" spans="4:6" s="1" customFormat="1">
      <c r="D182" s="16"/>
      <c r="E182" s="16"/>
      <c r="F182" s="16"/>
    </row>
    <row r="183" spans="4:6" s="1" customFormat="1">
      <c r="D183" s="16"/>
      <c r="E183" s="16"/>
      <c r="F183" s="16"/>
    </row>
    <row r="184" spans="4:6" s="1" customFormat="1">
      <c r="D184" s="16"/>
      <c r="E184" s="16"/>
      <c r="F184" s="16"/>
    </row>
    <row r="185" spans="4:6" s="1" customFormat="1">
      <c r="D185" s="16"/>
      <c r="E185" s="16"/>
      <c r="F185" s="16"/>
    </row>
    <row r="186" spans="4:6" s="1" customFormat="1">
      <c r="D186" s="16"/>
      <c r="E186" s="16"/>
      <c r="F186" s="16"/>
    </row>
    <row r="187" spans="4:6" s="1" customFormat="1">
      <c r="D187" s="16"/>
      <c r="E187" s="16"/>
      <c r="F187" s="16"/>
    </row>
    <row r="188" spans="4:6" s="1" customFormat="1">
      <c r="D188" s="16"/>
      <c r="E188" s="16"/>
      <c r="F188" s="16"/>
    </row>
    <row r="189" spans="4:6" s="1" customFormat="1">
      <c r="D189" s="16"/>
      <c r="E189" s="16"/>
      <c r="F189" s="16"/>
    </row>
    <row r="190" spans="4:6" s="1" customFormat="1">
      <c r="D190" s="16"/>
      <c r="E190" s="16"/>
      <c r="F190" s="16"/>
    </row>
    <row r="193" spans="4:6" s="1" customFormat="1">
      <c r="D193" s="16"/>
      <c r="E193" s="16"/>
      <c r="F193" s="16"/>
    </row>
    <row r="194" spans="4:6" s="1" customFormat="1">
      <c r="D194" s="16"/>
      <c r="E194" s="16"/>
      <c r="F194" s="16"/>
    </row>
    <row r="218" spans="4:6" s="1" customFormat="1">
      <c r="D218" s="16"/>
      <c r="E218" s="16"/>
      <c r="F218" s="16"/>
    </row>
    <row r="219" spans="4:6" s="1" customFormat="1">
      <c r="D219" s="16"/>
      <c r="E219" s="16"/>
      <c r="F219" s="16"/>
    </row>
    <row r="223" spans="4:6" s="1" customFormat="1">
      <c r="D223" s="16"/>
      <c r="E223" s="16"/>
      <c r="F223" s="16"/>
    </row>
    <row r="224" spans="4:6" s="1" customFormat="1">
      <c r="D224" s="16"/>
      <c r="E224" s="16"/>
      <c r="F224" s="16"/>
    </row>
    <row r="232" spans="4:6" s="1" customFormat="1">
      <c r="D232" s="16"/>
      <c r="E232" s="16"/>
      <c r="F232" s="16"/>
    </row>
    <row r="233" spans="4:6" s="1" customFormat="1">
      <c r="D233" s="16"/>
      <c r="E233" s="16"/>
      <c r="F233" s="16"/>
    </row>
    <row r="251" spans="2:15">
      <c r="B251" s="1"/>
    </row>
    <row r="252" spans="2:15">
      <c r="B252" s="1"/>
    </row>
    <row r="253" spans="2:15">
      <c r="B253" s="1"/>
    </row>
    <row r="254" spans="2:15">
      <c r="B254" s="1"/>
    </row>
    <row r="256" spans="2:15">
      <c r="O256" s="16"/>
    </row>
    <row r="264" spans="4:6" s="1" customFormat="1">
      <c r="D264" s="16"/>
      <c r="E264" s="16"/>
      <c r="F264" s="16"/>
    </row>
    <row r="321" spans="4:6" s="1" customFormat="1">
      <c r="D321" s="16"/>
      <c r="E321" s="16"/>
      <c r="F321" s="16"/>
    </row>
  </sheetData>
  <mergeCells count="1">
    <mergeCell ref="G5:H5"/>
  </mergeCells>
  <pageMargins left="0.39370078740157483" right="0.19685039370078741" top="0.39370078740157483" bottom="0.39370078740157483" header="0" footer="0"/>
  <pageSetup paperSize="9" scale="68"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2:O321"/>
  <sheetViews>
    <sheetView workbookViewId="0">
      <selection activeCell="L15" sqref="L15"/>
    </sheetView>
  </sheetViews>
  <sheetFormatPr defaultColWidth="8" defaultRowHeight="15"/>
  <cols>
    <col min="1" max="1" width="10.5" style="17" customWidth="1"/>
    <col min="2" max="3" width="8" style="17"/>
    <col min="4" max="4" width="35.375" style="19" customWidth="1"/>
    <col min="5" max="6" width="10.5" style="19" customWidth="1"/>
    <col min="7" max="8" width="13.5" style="41" customWidth="1"/>
    <col min="9" max="16384" width="8" style="17"/>
  </cols>
  <sheetData>
    <row r="2" spans="1:9">
      <c r="A2" s="144" t="s">
        <v>1085</v>
      </c>
      <c r="B2" s="218"/>
      <c r="C2" s="218"/>
      <c r="D2" s="144"/>
      <c r="E2" s="144"/>
      <c r="F2" s="144"/>
      <c r="G2" s="219"/>
      <c r="H2" s="219"/>
      <c r="I2" s="218"/>
    </row>
    <row r="3" spans="1:9">
      <c r="A3" s="50" t="s">
        <v>1327</v>
      </c>
      <c r="B3" s="49"/>
      <c r="C3" s="49"/>
      <c r="D3" s="50"/>
      <c r="E3" s="50"/>
      <c r="F3" s="50"/>
      <c r="G3" s="51"/>
      <c r="H3" s="51"/>
      <c r="I3" s="144"/>
    </row>
    <row r="4" spans="1:9" ht="15.75" thickBot="1"/>
    <row r="5" spans="1:9" ht="28.5">
      <c r="A5" s="220" t="s">
        <v>743</v>
      </c>
      <c r="B5" s="146" t="s">
        <v>606</v>
      </c>
      <c r="C5" s="221"/>
      <c r="D5" s="222"/>
      <c r="E5" s="145" t="s">
        <v>114</v>
      </c>
      <c r="F5" s="145" t="s">
        <v>10</v>
      </c>
      <c r="G5" s="378" t="s">
        <v>1084</v>
      </c>
      <c r="H5" s="379"/>
    </row>
    <row r="6" spans="1:9" ht="15.75" thickBot="1">
      <c r="A6" s="223"/>
      <c r="B6" s="398"/>
      <c r="C6" s="399"/>
      <c r="D6" s="400"/>
      <c r="E6" s="224"/>
      <c r="F6" s="224"/>
      <c r="G6" s="42" t="s">
        <v>209</v>
      </c>
      <c r="H6" s="43" t="s">
        <v>608</v>
      </c>
    </row>
    <row r="7" spans="1:9" ht="31.5" customHeight="1">
      <c r="A7" s="372" t="s">
        <v>11</v>
      </c>
      <c r="B7" s="389" t="s">
        <v>1322</v>
      </c>
      <c r="C7" s="390"/>
      <c r="D7" s="391"/>
      <c r="E7" s="373" t="s">
        <v>1323</v>
      </c>
      <c r="F7" s="373">
        <v>1</v>
      </c>
      <c r="G7" s="44">
        <v>262000</v>
      </c>
      <c r="H7" s="45">
        <f t="shared" ref="H7:H11" si="0">ROUND(F7*G7,2)</f>
        <v>262000</v>
      </c>
    </row>
    <row r="8" spans="1:9" ht="16.5" customHeight="1">
      <c r="A8" s="225" t="s">
        <v>14</v>
      </c>
      <c r="B8" s="392" t="s">
        <v>1324</v>
      </c>
      <c r="C8" s="393"/>
      <c r="D8" s="394"/>
      <c r="E8" s="226" t="s">
        <v>1323</v>
      </c>
      <c r="F8" s="226">
        <v>1</v>
      </c>
      <c r="G8" s="24">
        <v>28000</v>
      </c>
      <c r="H8" s="25">
        <f t="shared" si="0"/>
        <v>28000</v>
      </c>
    </row>
    <row r="9" spans="1:9" ht="16.5" customHeight="1">
      <c r="A9" s="225" t="s">
        <v>17</v>
      </c>
      <c r="B9" s="392" t="s">
        <v>1325</v>
      </c>
      <c r="C9" s="393"/>
      <c r="D9" s="394"/>
      <c r="E9" s="226" t="s">
        <v>1323</v>
      </c>
      <c r="F9" s="226">
        <v>1</v>
      </c>
      <c r="G9" s="24">
        <v>45000</v>
      </c>
      <c r="H9" s="25">
        <f t="shared" si="0"/>
        <v>45000</v>
      </c>
    </row>
    <row r="10" spans="1:9" ht="16.5" customHeight="1">
      <c r="A10" s="225" t="s">
        <v>19</v>
      </c>
      <c r="B10" s="392" t="s">
        <v>1429</v>
      </c>
      <c r="C10" s="393"/>
      <c r="D10" s="394"/>
      <c r="E10" s="226" t="s">
        <v>1323</v>
      </c>
      <c r="F10" s="226">
        <v>2</v>
      </c>
      <c r="G10" s="24">
        <v>560</v>
      </c>
      <c r="H10" s="25">
        <f t="shared" si="0"/>
        <v>1120</v>
      </c>
    </row>
    <row r="11" spans="1:9" ht="16.5" customHeight="1" thickBot="1">
      <c r="A11" s="374" t="s">
        <v>21</v>
      </c>
      <c r="B11" s="395" t="s">
        <v>1326</v>
      </c>
      <c r="C11" s="396"/>
      <c r="D11" s="397"/>
      <c r="E11" s="375" t="s">
        <v>1323</v>
      </c>
      <c r="F11" s="375">
        <v>1</v>
      </c>
      <c r="G11" s="37">
        <v>1500</v>
      </c>
      <c r="H11" s="38">
        <f t="shared" si="0"/>
        <v>1500</v>
      </c>
    </row>
    <row r="12" spans="1:9" s="19" customFormat="1" ht="15.75" thickBot="1">
      <c r="A12" s="227" t="s">
        <v>1159</v>
      </c>
      <c r="B12" s="228"/>
      <c r="C12" s="228"/>
      <c r="D12" s="142"/>
      <c r="E12" s="142"/>
      <c r="F12" s="142"/>
      <c r="G12" s="143"/>
      <c r="H12" s="39">
        <f>SUM(H7:H11)</f>
        <v>337620</v>
      </c>
    </row>
    <row r="13" spans="1:9">
      <c r="B13" s="168"/>
    </row>
    <row r="14" spans="1:9" ht="47.25" customHeight="1">
      <c r="A14" s="388" t="s">
        <v>1355</v>
      </c>
      <c r="B14" s="388"/>
      <c r="C14" s="388"/>
      <c r="D14" s="388"/>
      <c r="E14" s="388"/>
      <c r="F14" s="388"/>
      <c r="G14" s="388"/>
      <c r="H14" s="388"/>
    </row>
    <row r="28" spans="2:3">
      <c r="B28" s="168"/>
      <c r="C28" s="168"/>
    </row>
    <row r="30" spans="2:3">
      <c r="B30" s="168"/>
    </row>
    <row r="31" spans="2:3">
      <c r="B31" s="168"/>
    </row>
    <row r="41" spans="2:3">
      <c r="B41" s="168"/>
      <c r="C41" s="168"/>
    </row>
    <row r="42" spans="2:3">
      <c r="C42" s="168"/>
    </row>
    <row r="44" spans="2:3">
      <c r="B44" s="168"/>
    </row>
    <row r="45" spans="2:3">
      <c r="B45" s="168"/>
    </row>
    <row r="46" spans="2:3">
      <c r="B46" s="168"/>
    </row>
    <row r="47" spans="2:3">
      <c r="B47" s="168"/>
    </row>
    <row r="48" spans="2:3">
      <c r="C48" s="168"/>
    </row>
    <row r="49" spans="2:3">
      <c r="C49" s="168"/>
    </row>
    <row r="50" spans="2:3">
      <c r="B50" s="168"/>
    </row>
    <row r="51" spans="2:3">
      <c r="B51" s="168"/>
    </row>
    <row r="52" spans="2:3">
      <c r="C52" s="168"/>
    </row>
    <row r="54" spans="2:3">
      <c r="B54" s="168"/>
    </row>
    <row r="55" spans="2:3">
      <c r="B55" s="168"/>
    </row>
    <row r="56" spans="2:3">
      <c r="B56" s="168"/>
    </row>
    <row r="57" spans="2:3">
      <c r="B57" s="168"/>
    </row>
    <row r="58" spans="2:3">
      <c r="B58" s="168"/>
    </row>
    <row r="59" spans="2:3">
      <c r="B59" s="168"/>
    </row>
    <row r="60" spans="2:3">
      <c r="B60" s="168"/>
    </row>
    <row r="61" spans="2:3">
      <c r="B61" s="168"/>
    </row>
    <row r="62" spans="2:3">
      <c r="C62" s="168"/>
    </row>
    <row r="64" spans="2:3">
      <c r="B64" s="168"/>
    </row>
    <row r="65" spans="2:3">
      <c r="B65" s="168"/>
    </row>
    <row r="66" spans="2:3">
      <c r="B66" s="168"/>
    </row>
    <row r="67" spans="2:3">
      <c r="B67" s="168"/>
    </row>
    <row r="68" spans="2:3">
      <c r="B68" s="168"/>
    </row>
    <row r="69" spans="2:3">
      <c r="B69" s="168"/>
    </row>
    <row r="70" spans="2:3">
      <c r="B70" s="168"/>
    </row>
    <row r="71" spans="2:3">
      <c r="B71" s="168"/>
    </row>
    <row r="72" spans="2:3">
      <c r="C72" s="168"/>
    </row>
    <row r="74" spans="2:3">
      <c r="B74" s="168"/>
    </row>
    <row r="75" spans="2:3">
      <c r="B75" s="168"/>
    </row>
    <row r="76" spans="2:3">
      <c r="C76" s="168"/>
    </row>
    <row r="78" spans="2:3">
      <c r="C78" s="168"/>
    </row>
    <row r="79" spans="2:3">
      <c r="B79" s="168"/>
    </row>
    <row r="80" spans="2:3">
      <c r="B80" s="168"/>
    </row>
    <row r="81" spans="2:3">
      <c r="B81" s="168"/>
    </row>
    <row r="82" spans="2:3">
      <c r="B82" s="168"/>
    </row>
    <row r="86" spans="2:3">
      <c r="C86" s="168"/>
    </row>
    <row r="88" spans="2:3">
      <c r="C88" s="168"/>
    </row>
    <row r="91" spans="2:3">
      <c r="C91" s="168"/>
    </row>
    <row r="94" spans="2:3">
      <c r="B94" s="168"/>
    </row>
    <row r="95" spans="2:3">
      <c r="B95" s="168"/>
    </row>
    <row r="97" spans="2:3">
      <c r="C97" s="168"/>
    </row>
    <row r="101" spans="2:3">
      <c r="B101" s="168"/>
    </row>
    <row r="102" spans="2:3">
      <c r="B102" s="168"/>
    </row>
    <row r="103" spans="2:3">
      <c r="B103" s="168"/>
    </row>
    <row r="104" spans="2:3">
      <c r="B104" s="168"/>
    </row>
    <row r="105" spans="2:3">
      <c r="B105" s="168"/>
    </row>
    <row r="106" spans="2:3">
      <c r="B106" s="168"/>
    </row>
    <row r="107" spans="2:3">
      <c r="B107" s="168"/>
    </row>
    <row r="108" spans="2:3">
      <c r="B108" s="168"/>
    </row>
    <row r="109" spans="2:3">
      <c r="C109" s="168"/>
    </row>
    <row r="113" spans="2:3">
      <c r="B113" s="168"/>
    </row>
    <row r="114" spans="2:3">
      <c r="B114" s="168"/>
    </row>
    <row r="115" spans="2:3">
      <c r="B115" s="168"/>
    </row>
    <row r="116" spans="2:3">
      <c r="B116" s="168"/>
    </row>
    <row r="117" spans="2:3">
      <c r="B117" s="168"/>
    </row>
    <row r="118" spans="2:3">
      <c r="B118" s="168"/>
    </row>
    <row r="119" spans="2:3">
      <c r="B119" s="168"/>
    </row>
    <row r="120" spans="2:3">
      <c r="B120" s="168"/>
    </row>
    <row r="121" spans="2:3">
      <c r="C121" s="168"/>
    </row>
    <row r="122" spans="2:3">
      <c r="B122" s="168"/>
    </row>
    <row r="123" spans="2:3">
      <c r="B123" s="168"/>
    </row>
    <row r="124" spans="2:3">
      <c r="B124" s="168"/>
      <c r="C124" s="168"/>
    </row>
    <row r="125" spans="2:3">
      <c r="B125" s="168"/>
      <c r="C125" s="168"/>
    </row>
    <row r="127" spans="2:3">
      <c r="C127" s="168"/>
    </row>
    <row r="128" spans="2:3">
      <c r="B128" s="168"/>
    </row>
    <row r="129" spans="2:3">
      <c r="B129" s="168"/>
    </row>
    <row r="130" spans="2:3">
      <c r="B130" s="168"/>
    </row>
    <row r="131" spans="2:3">
      <c r="B131" s="168"/>
    </row>
    <row r="132" spans="2:3">
      <c r="B132" s="168"/>
      <c r="C132" s="168"/>
    </row>
    <row r="133" spans="2:3">
      <c r="B133" s="168"/>
      <c r="C133" s="168"/>
    </row>
    <row r="136" spans="2:3">
      <c r="C136" s="168"/>
    </row>
    <row r="137" spans="2:3">
      <c r="B137" s="168"/>
    </row>
    <row r="138" spans="2:3">
      <c r="B138" s="168"/>
    </row>
    <row r="139" spans="2:3">
      <c r="B139" s="168"/>
    </row>
    <row r="140" spans="2:3">
      <c r="B140" s="168"/>
    </row>
    <row r="141" spans="2:3">
      <c r="B141" s="168"/>
      <c r="C141" s="168"/>
    </row>
    <row r="142" spans="2:3">
      <c r="B142" s="168"/>
      <c r="C142" s="168"/>
    </row>
    <row r="144" spans="2:3">
      <c r="C144" s="168"/>
    </row>
    <row r="145" spans="2:3">
      <c r="B145" s="168"/>
    </row>
    <row r="146" spans="2:3">
      <c r="B146" s="168"/>
    </row>
    <row r="147" spans="2:3">
      <c r="B147" s="168"/>
    </row>
    <row r="148" spans="2:3">
      <c r="B148" s="168"/>
    </row>
    <row r="149" spans="2:3">
      <c r="B149" s="168"/>
    </row>
    <row r="150" spans="2:3">
      <c r="B150" s="168"/>
    </row>
    <row r="152" spans="2:3">
      <c r="C152" s="168"/>
    </row>
    <row r="153" spans="2:3">
      <c r="B153" s="168"/>
    </row>
    <row r="154" spans="2:3">
      <c r="B154" s="168"/>
    </row>
    <row r="155" spans="2:3">
      <c r="B155" s="168"/>
    </row>
    <row r="156" spans="2:3">
      <c r="B156" s="168"/>
    </row>
    <row r="157" spans="2:3">
      <c r="B157" s="168"/>
    </row>
    <row r="158" spans="2:3">
      <c r="B158" s="168"/>
    </row>
    <row r="159" spans="2:3">
      <c r="B159" s="168"/>
      <c r="C159" s="168"/>
    </row>
    <row r="160" spans="2:3">
      <c r="B160" s="168"/>
      <c r="C160" s="168"/>
    </row>
    <row r="162" spans="2:3">
      <c r="C162" s="168"/>
    </row>
    <row r="164" spans="2:3">
      <c r="C164" s="168"/>
    </row>
    <row r="165" spans="2:3">
      <c r="B165" s="168"/>
      <c r="C165" s="168"/>
    </row>
    <row r="166" spans="2:3">
      <c r="B166" s="168"/>
      <c r="C166" s="168"/>
    </row>
    <row r="167" spans="2:3">
      <c r="B167" s="168"/>
    </row>
    <row r="168" spans="2:3">
      <c r="B168" s="168"/>
    </row>
    <row r="169" spans="2:3">
      <c r="B169" s="168"/>
    </row>
    <row r="170" spans="2:3">
      <c r="B170" s="168"/>
    </row>
    <row r="172" spans="2:3">
      <c r="C172" s="168"/>
    </row>
    <row r="174" spans="2:3">
      <c r="B174" s="168"/>
    </row>
    <row r="175" spans="2:3">
      <c r="B175" s="168"/>
    </row>
    <row r="177" spans="2:3">
      <c r="B177" s="168"/>
    </row>
    <row r="178" spans="2:3">
      <c r="B178" s="168"/>
    </row>
    <row r="180" spans="2:3">
      <c r="C180" s="168"/>
    </row>
    <row r="181" spans="2:3">
      <c r="B181" s="168"/>
    </row>
    <row r="182" spans="2:3">
      <c r="B182" s="168"/>
    </row>
    <row r="183" spans="2:3">
      <c r="B183" s="168"/>
    </row>
    <row r="184" spans="2:3">
      <c r="B184" s="168"/>
    </row>
    <row r="185" spans="2:3">
      <c r="B185" s="168"/>
    </row>
    <row r="186" spans="2:3">
      <c r="B186" s="168"/>
    </row>
    <row r="187" spans="2:3">
      <c r="B187" s="168"/>
    </row>
    <row r="188" spans="2:3">
      <c r="B188" s="168"/>
    </row>
    <row r="189" spans="2:3">
      <c r="B189" s="168"/>
    </row>
    <row r="190" spans="2:3">
      <c r="B190" s="168"/>
    </row>
    <row r="191" spans="2:3">
      <c r="C191" s="168"/>
    </row>
    <row r="193" spans="2:3">
      <c r="B193" s="168"/>
      <c r="C193" s="168"/>
    </row>
    <row r="194" spans="2:3">
      <c r="B194" s="168"/>
      <c r="C194" s="168"/>
    </row>
    <row r="195" spans="2:3">
      <c r="C195" s="168"/>
    </row>
    <row r="197" spans="2:3">
      <c r="C197" s="168"/>
    </row>
    <row r="203" spans="2:3">
      <c r="C203" s="168"/>
    </row>
    <row r="211" spans="2:3">
      <c r="C211" s="168"/>
    </row>
    <row r="217" spans="2:3">
      <c r="C217" s="168"/>
    </row>
    <row r="218" spans="2:3">
      <c r="B218" s="168"/>
    </row>
    <row r="219" spans="2:3">
      <c r="B219" s="168"/>
    </row>
    <row r="220" spans="2:3">
      <c r="C220" s="168"/>
    </row>
    <row r="222" spans="2:3">
      <c r="C222" s="168"/>
    </row>
    <row r="223" spans="2:3">
      <c r="B223" s="168"/>
    </row>
    <row r="224" spans="2:3">
      <c r="B224" s="168"/>
    </row>
    <row r="231" spans="2:3">
      <c r="C231" s="168"/>
    </row>
    <row r="232" spans="2:3">
      <c r="B232" s="168"/>
      <c r="C232" s="168"/>
    </row>
    <row r="233" spans="2:3">
      <c r="B233" s="168"/>
      <c r="C233" s="168"/>
    </row>
    <row r="240" spans="2:3">
      <c r="C240" s="168"/>
    </row>
    <row r="250" spans="2:15">
      <c r="C250" s="168"/>
    </row>
    <row r="251" spans="2:15">
      <c r="B251" s="168"/>
    </row>
    <row r="252" spans="2:15">
      <c r="B252" s="168"/>
    </row>
    <row r="253" spans="2:15">
      <c r="B253" s="168"/>
    </row>
    <row r="254" spans="2:15">
      <c r="B254" s="168"/>
    </row>
    <row r="255" spans="2:15">
      <c r="C255" s="168"/>
    </row>
    <row r="256" spans="2:15">
      <c r="O256" s="19"/>
    </row>
    <row r="259" spans="2:3">
      <c r="C259" s="168"/>
    </row>
    <row r="264" spans="2:3">
      <c r="B264" s="168"/>
      <c r="C264" s="168"/>
    </row>
    <row r="265" spans="2:3">
      <c r="C265" s="168"/>
    </row>
    <row r="268" spans="2:3">
      <c r="C268" s="168"/>
    </row>
    <row r="307" spans="3:3">
      <c r="C307" s="168"/>
    </row>
    <row r="321" spans="2:3">
      <c r="B321" s="168"/>
      <c r="C321" s="168"/>
    </row>
  </sheetData>
  <mergeCells count="8">
    <mergeCell ref="A14:H14"/>
    <mergeCell ref="G5:H5"/>
    <mergeCell ref="B7:D7"/>
    <mergeCell ref="B8:D8"/>
    <mergeCell ref="B9:D9"/>
    <mergeCell ref="B10:D10"/>
    <mergeCell ref="B11:D11"/>
    <mergeCell ref="B6:D6"/>
  </mergeCells>
  <pageMargins left="0.39370078740157483" right="0.19685039370078741" top="0.39370078740157483" bottom="0.39370078740157483" header="0" footer="0"/>
  <pageSetup paperSize="9" scale="81"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B2:O256"/>
  <sheetViews>
    <sheetView topLeftCell="A222" zoomScaleNormal="100" workbookViewId="0">
      <selection activeCell="L15" sqref="L15"/>
    </sheetView>
  </sheetViews>
  <sheetFormatPr defaultColWidth="8.75" defaultRowHeight="15"/>
  <cols>
    <col min="1" max="1" width="2.75" style="1" customWidth="1"/>
    <col min="2" max="2" width="5.5" style="1" bestFit="1" customWidth="1"/>
    <col min="3" max="3" width="45.75" style="1" customWidth="1"/>
    <col min="4" max="4" width="20.375" style="16" customWidth="1"/>
    <col min="5" max="5" width="6.75" style="16" customWidth="1"/>
    <col min="6" max="6" width="8.375" style="16" bestFit="1" customWidth="1"/>
    <col min="7" max="7" width="14.25" style="16" customWidth="1"/>
    <col min="8" max="8" width="21.75" style="16" bestFit="1" customWidth="1"/>
    <col min="9" max="16384" width="8.75" style="1"/>
  </cols>
  <sheetData>
    <row r="2" spans="2:9">
      <c r="B2" s="46" t="s">
        <v>1085</v>
      </c>
      <c r="C2" s="46"/>
      <c r="D2" s="47"/>
      <c r="E2" s="47"/>
      <c r="F2" s="47"/>
      <c r="G2" s="47"/>
      <c r="H2" s="47"/>
      <c r="I2" s="47"/>
    </row>
    <row r="3" spans="2:9">
      <c r="B3" s="49" t="s">
        <v>5</v>
      </c>
      <c r="C3" s="49"/>
      <c r="D3" s="50"/>
      <c r="E3" s="50"/>
      <c r="F3" s="50"/>
      <c r="G3" s="50"/>
      <c r="H3" s="50"/>
      <c r="I3" s="50"/>
    </row>
    <row r="5" spans="2:9">
      <c r="B5" s="46" t="s">
        <v>234</v>
      </c>
      <c r="C5" s="46"/>
      <c r="D5" s="47"/>
      <c r="E5" s="47"/>
      <c r="F5" s="47"/>
      <c r="G5" s="47"/>
      <c r="H5" s="47"/>
    </row>
    <row r="7" spans="2:9" ht="15.75" thickBot="1">
      <c r="B7" s="46" t="s">
        <v>235</v>
      </c>
      <c r="C7" s="46"/>
      <c r="D7" s="47"/>
      <c r="E7" s="47"/>
      <c r="F7" s="47"/>
      <c r="G7" s="47"/>
      <c r="H7" s="47"/>
    </row>
    <row r="8" spans="2:9" ht="28.5">
      <c r="B8" s="52" t="s">
        <v>236</v>
      </c>
      <c r="C8" s="52" t="s">
        <v>237</v>
      </c>
      <c r="D8" s="53" t="s">
        <v>238</v>
      </c>
      <c r="E8" s="185" t="s">
        <v>239</v>
      </c>
      <c r="F8" s="53" t="s">
        <v>240</v>
      </c>
      <c r="G8" s="53" t="s">
        <v>241</v>
      </c>
    </row>
    <row r="9" spans="2:9" ht="15.75" thickBot="1">
      <c r="B9" s="57" t="s">
        <v>242</v>
      </c>
      <c r="C9" s="57"/>
      <c r="D9" s="57"/>
      <c r="E9" s="186" t="s">
        <v>243</v>
      </c>
      <c r="F9" s="57"/>
      <c r="G9" s="57"/>
    </row>
    <row r="10" spans="2:9" ht="72" thickBot="1">
      <c r="B10" s="187" t="s">
        <v>244</v>
      </c>
      <c r="C10" s="174"/>
      <c r="D10" s="174"/>
      <c r="E10" s="174"/>
      <c r="F10" s="174"/>
      <c r="G10" s="175"/>
    </row>
    <row r="11" spans="2:9" ht="15.75" thickBot="1">
      <c r="B11" s="63" t="s">
        <v>115</v>
      </c>
      <c r="C11" s="64" t="s">
        <v>245</v>
      </c>
      <c r="D11" s="65"/>
      <c r="E11" s="65"/>
      <c r="F11" s="65"/>
      <c r="G11" s="65"/>
    </row>
    <row r="12" spans="2:9" ht="15.75" thickBot="1">
      <c r="B12" s="72"/>
      <c r="C12" s="64" t="s">
        <v>246</v>
      </c>
      <c r="D12" s="65"/>
      <c r="E12" s="65" t="s">
        <v>24</v>
      </c>
      <c r="F12" s="65">
        <v>108</v>
      </c>
      <c r="G12" s="65"/>
    </row>
    <row r="13" spans="2:9">
      <c r="B13" s="69" t="s">
        <v>117</v>
      </c>
      <c r="C13" s="70" t="s">
        <v>247</v>
      </c>
      <c r="D13" s="71"/>
      <c r="E13" s="71" t="s">
        <v>24</v>
      </c>
      <c r="F13" s="71">
        <v>14</v>
      </c>
      <c r="G13" s="71"/>
    </row>
    <row r="14" spans="2:9" ht="15.75" thickBot="1">
      <c r="B14" s="72"/>
      <c r="C14" s="64" t="s">
        <v>248</v>
      </c>
      <c r="D14" s="63"/>
      <c r="E14" s="63"/>
      <c r="F14" s="63"/>
      <c r="G14" s="63"/>
    </row>
    <row r="15" spans="2:9" ht="15.75" thickBot="1">
      <c r="B15" s="63" t="s">
        <v>118</v>
      </c>
      <c r="C15" s="64" t="s">
        <v>249</v>
      </c>
      <c r="D15" s="65"/>
      <c r="E15" s="65" t="s">
        <v>24</v>
      </c>
      <c r="F15" s="65">
        <v>55</v>
      </c>
      <c r="G15" s="65"/>
    </row>
    <row r="16" spans="2:9">
      <c r="B16" s="71" t="s">
        <v>119</v>
      </c>
      <c r="C16" s="70" t="s">
        <v>250</v>
      </c>
      <c r="D16" s="71"/>
      <c r="E16" s="71" t="s">
        <v>24</v>
      </c>
      <c r="F16" s="71">
        <v>69</v>
      </c>
      <c r="G16" s="71"/>
    </row>
    <row r="17" spans="2:8" ht="15.75" thickBot="1">
      <c r="B17" s="63"/>
      <c r="C17" s="64" t="s">
        <v>251</v>
      </c>
      <c r="D17" s="63"/>
      <c r="E17" s="63"/>
      <c r="F17" s="63"/>
      <c r="G17" s="63"/>
    </row>
    <row r="18" spans="2:8" ht="15.75" thickBot="1">
      <c r="B18" s="63" t="s">
        <v>120</v>
      </c>
      <c r="C18" s="64" t="s">
        <v>252</v>
      </c>
      <c r="D18" s="65"/>
      <c r="E18" s="65" t="s">
        <v>253</v>
      </c>
      <c r="F18" s="65">
        <v>108</v>
      </c>
      <c r="G18" s="65"/>
    </row>
    <row r="19" spans="2:8" ht="15.75" thickBot="1">
      <c r="B19" s="63" t="s">
        <v>121</v>
      </c>
      <c r="C19" s="64" t="s">
        <v>36</v>
      </c>
      <c r="D19" s="65"/>
      <c r="E19" s="65" t="s">
        <v>254</v>
      </c>
      <c r="F19" s="65">
        <v>27</v>
      </c>
      <c r="G19" s="65"/>
    </row>
    <row r="22" spans="2:8" ht="15.75" thickBot="1">
      <c r="B22" s="188" t="s">
        <v>255</v>
      </c>
      <c r="C22" s="188"/>
      <c r="D22" s="47"/>
      <c r="E22" s="47"/>
      <c r="F22" s="47"/>
      <c r="G22" s="47"/>
      <c r="H22" s="47"/>
    </row>
    <row r="23" spans="2:8" ht="86.25" thickBot="1">
      <c r="B23" s="53" t="s">
        <v>236</v>
      </c>
      <c r="C23" s="189" t="s">
        <v>256</v>
      </c>
      <c r="D23" s="185" t="s">
        <v>257</v>
      </c>
      <c r="E23" s="185" t="s">
        <v>258</v>
      </c>
      <c r="F23" s="185" t="s">
        <v>240</v>
      </c>
      <c r="G23" s="185" t="s">
        <v>259</v>
      </c>
      <c r="H23" s="185" t="s">
        <v>260</v>
      </c>
    </row>
    <row r="24" spans="2:8" ht="15.75" thickBot="1">
      <c r="B24" s="57" t="s">
        <v>242</v>
      </c>
      <c r="C24" s="187" t="s">
        <v>224</v>
      </c>
      <c r="D24" s="174"/>
      <c r="E24" s="174"/>
      <c r="F24" s="174"/>
      <c r="G24" s="174"/>
      <c r="H24" s="175"/>
    </row>
    <row r="25" spans="2:8">
      <c r="B25" s="69" t="s">
        <v>261</v>
      </c>
      <c r="C25" s="70" t="s">
        <v>262</v>
      </c>
      <c r="D25" s="71"/>
      <c r="E25" s="71" t="s">
        <v>24</v>
      </c>
      <c r="F25" s="71">
        <v>14</v>
      </c>
      <c r="G25" s="71" t="s">
        <v>263</v>
      </c>
      <c r="H25" s="71"/>
    </row>
    <row r="26" spans="2:8" ht="15.75" thickBot="1">
      <c r="B26" s="72"/>
      <c r="C26" s="64" t="s">
        <v>1303</v>
      </c>
      <c r="D26" s="63"/>
      <c r="E26" s="63"/>
      <c r="F26" s="63"/>
      <c r="G26" s="63"/>
      <c r="H26" s="63"/>
    </row>
    <row r="27" spans="2:8">
      <c r="B27" s="71" t="s">
        <v>264</v>
      </c>
      <c r="C27" s="70" t="s">
        <v>265</v>
      </c>
      <c r="D27" s="71"/>
      <c r="E27" s="71" t="s">
        <v>24</v>
      </c>
      <c r="F27" s="71">
        <v>69</v>
      </c>
      <c r="G27" s="71" t="s">
        <v>266</v>
      </c>
      <c r="H27" s="71"/>
    </row>
    <row r="28" spans="2:8">
      <c r="B28" s="79"/>
      <c r="C28" s="70" t="s">
        <v>267</v>
      </c>
      <c r="D28" s="99"/>
      <c r="E28" s="99"/>
      <c r="F28" s="99"/>
      <c r="G28" s="99"/>
      <c r="H28" s="99"/>
    </row>
    <row r="29" spans="2:8" ht="15.75" thickBot="1">
      <c r="B29" s="63"/>
      <c r="C29" s="64" t="s">
        <v>268</v>
      </c>
      <c r="D29" s="63"/>
      <c r="E29" s="63"/>
      <c r="F29" s="63"/>
      <c r="G29" s="63"/>
      <c r="H29" s="63"/>
    </row>
    <row r="30" spans="2:8">
      <c r="B30" s="69" t="s">
        <v>269</v>
      </c>
      <c r="C30" s="70" t="s">
        <v>270</v>
      </c>
      <c r="D30" s="71"/>
      <c r="E30" s="71" t="s">
        <v>107</v>
      </c>
      <c r="F30" s="71">
        <v>4</v>
      </c>
      <c r="G30" s="71"/>
      <c r="H30" s="71"/>
    </row>
    <row r="31" spans="2:8" ht="15.75" thickBot="1">
      <c r="B31" s="72"/>
      <c r="C31" s="64" t="s">
        <v>271</v>
      </c>
      <c r="D31" s="63"/>
      <c r="E31" s="63"/>
      <c r="F31" s="63"/>
      <c r="G31" s="63"/>
      <c r="H31" s="63"/>
    </row>
    <row r="34" spans="2:8" ht="15.75" thickBot="1">
      <c r="B34" s="188" t="s">
        <v>272</v>
      </c>
      <c r="C34" s="188"/>
      <c r="D34" s="47"/>
      <c r="E34" s="47"/>
      <c r="F34" s="47"/>
      <c r="G34" s="47"/>
      <c r="H34" s="47"/>
    </row>
    <row r="35" spans="2:8" ht="28.5">
      <c r="B35" s="53" t="s">
        <v>236</v>
      </c>
      <c r="C35" s="53" t="s">
        <v>237</v>
      </c>
      <c r="D35" s="53" t="s">
        <v>238</v>
      </c>
      <c r="E35" s="185" t="s">
        <v>239</v>
      </c>
      <c r="F35" s="53" t="s">
        <v>240</v>
      </c>
      <c r="G35" s="53" t="s">
        <v>241</v>
      </c>
    </row>
    <row r="36" spans="2:8" ht="15.75" thickBot="1">
      <c r="B36" s="57" t="s">
        <v>242</v>
      </c>
      <c r="C36" s="57"/>
      <c r="D36" s="57"/>
      <c r="E36" s="186" t="s">
        <v>243</v>
      </c>
      <c r="F36" s="57"/>
      <c r="G36" s="57"/>
    </row>
    <row r="37" spans="2:8" ht="72" thickBot="1">
      <c r="B37" s="187" t="s">
        <v>244</v>
      </c>
      <c r="C37" s="174"/>
      <c r="D37" s="174"/>
      <c r="E37" s="174"/>
      <c r="F37" s="174"/>
      <c r="G37" s="175"/>
    </row>
    <row r="38" spans="2:8" ht="15.75" thickBot="1">
      <c r="B38" s="63" t="s">
        <v>122</v>
      </c>
      <c r="C38" s="64" t="s">
        <v>245</v>
      </c>
      <c r="D38" s="65"/>
      <c r="E38" s="65"/>
      <c r="F38" s="65"/>
      <c r="G38" s="65"/>
    </row>
    <row r="39" spans="2:8" ht="15.75" thickBot="1">
      <c r="B39" s="72"/>
      <c r="C39" s="64" t="s">
        <v>246</v>
      </c>
      <c r="D39" s="65"/>
      <c r="E39" s="65" t="s">
        <v>24</v>
      </c>
      <c r="F39" s="65">
        <v>97</v>
      </c>
      <c r="G39" s="65"/>
    </row>
    <row r="40" spans="2:8">
      <c r="B40" s="71" t="s">
        <v>123</v>
      </c>
      <c r="C40" s="70" t="s">
        <v>247</v>
      </c>
      <c r="D40" s="71"/>
      <c r="E40" s="71" t="s">
        <v>24</v>
      </c>
      <c r="F40" s="71">
        <v>17</v>
      </c>
      <c r="G40" s="71"/>
    </row>
    <row r="41" spans="2:8" ht="15.75" thickBot="1">
      <c r="B41" s="72"/>
      <c r="C41" s="64" t="s">
        <v>273</v>
      </c>
      <c r="D41" s="63"/>
      <c r="E41" s="63"/>
      <c r="F41" s="63"/>
      <c r="G41" s="63"/>
    </row>
    <row r="42" spans="2:8" ht="15.75" thickBot="1">
      <c r="B42" s="63" t="s">
        <v>124</v>
      </c>
      <c r="C42" s="64" t="s">
        <v>249</v>
      </c>
      <c r="D42" s="65"/>
      <c r="E42" s="65" t="s">
        <v>24</v>
      </c>
      <c r="F42" s="65">
        <v>46</v>
      </c>
      <c r="G42" s="65"/>
    </row>
    <row r="43" spans="2:8">
      <c r="B43" s="71" t="s">
        <v>125</v>
      </c>
      <c r="C43" s="70" t="s">
        <v>250</v>
      </c>
      <c r="D43" s="71"/>
      <c r="E43" s="71" t="s">
        <v>24</v>
      </c>
      <c r="F43" s="71">
        <v>63</v>
      </c>
      <c r="G43" s="71"/>
    </row>
    <row r="44" spans="2:8" ht="15.75" thickBot="1">
      <c r="B44" s="72"/>
      <c r="C44" s="64" t="s">
        <v>251</v>
      </c>
      <c r="D44" s="63"/>
      <c r="E44" s="63"/>
      <c r="F44" s="63"/>
      <c r="G44" s="63"/>
    </row>
    <row r="45" spans="2:8" ht="15.75" thickBot="1">
      <c r="B45" s="72" t="s">
        <v>126</v>
      </c>
      <c r="C45" s="64" t="s">
        <v>252</v>
      </c>
      <c r="D45" s="65"/>
      <c r="E45" s="65" t="s">
        <v>253</v>
      </c>
      <c r="F45" s="65">
        <v>97</v>
      </c>
      <c r="G45" s="65"/>
    </row>
    <row r="46" spans="2:8" ht="15.75" thickBot="1">
      <c r="B46" s="72" t="s">
        <v>127</v>
      </c>
      <c r="C46" s="64" t="s">
        <v>36</v>
      </c>
      <c r="D46" s="65"/>
      <c r="E46" s="65" t="s">
        <v>254</v>
      </c>
      <c r="F46" s="65">
        <v>25</v>
      </c>
      <c r="G46" s="65"/>
    </row>
    <row r="49" spans="2:8" ht="15.75" thickBot="1">
      <c r="B49" s="188" t="s">
        <v>274</v>
      </c>
      <c r="C49" s="46"/>
      <c r="D49" s="47"/>
      <c r="E49" s="47"/>
      <c r="F49" s="47"/>
      <c r="G49" s="47"/>
      <c r="H49" s="47"/>
    </row>
    <row r="50" spans="2:8" ht="86.25" thickBot="1">
      <c r="B50" s="52" t="s">
        <v>275</v>
      </c>
      <c r="C50" s="189" t="s">
        <v>256</v>
      </c>
      <c r="D50" s="185" t="s">
        <v>257</v>
      </c>
      <c r="E50" s="185" t="s">
        <v>258</v>
      </c>
      <c r="F50" s="185" t="s">
        <v>240</v>
      </c>
      <c r="G50" s="185" t="s">
        <v>259</v>
      </c>
      <c r="H50" s="185" t="s">
        <v>260</v>
      </c>
    </row>
    <row r="51" spans="2:8" ht="15.75" thickBot="1">
      <c r="B51" s="56"/>
      <c r="C51" s="187" t="s">
        <v>224</v>
      </c>
      <c r="D51" s="174"/>
      <c r="E51" s="174"/>
      <c r="F51" s="174"/>
      <c r="G51" s="174"/>
      <c r="H51" s="175"/>
    </row>
    <row r="52" spans="2:8">
      <c r="B52" s="71" t="s">
        <v>276</v>
      </c>
      <c r="C52" s="70" t="s">
        <v>262</v>
      </c>
      <c r="D52" s="71"/>
      <c r="E52" s="71" t="s">
        <v>24</v>
      </c>
      <c r="F52" s="71">
        <v>17</v>
      </c>
      <c r="G52" s="71" t="s">
        <v>263</v>
      </c>
      <c r="H52" s="71"/>
    </row>
    <row r="53" spans="2:8" ht="15.75" thickBot="1">
      <c r="B53" s="63"/>
      <c r="C53" s="64" t="s">
        <v>1304</v>
      </c>
      <c r="D53" s="63"/>
      <c r="E53" s="63"/>
      <c r="F53" s="63"/>
      <c r="G53" s="63"/>
      <c r="H53" s="63"/>
    </row>
    <row r="54" spans="2:8">
      <c r="B54" s="69" t="s">
        <v>277</v>
      </c>
      <c r="C54" s="70" t="s">
        <v>265</v>
      </c>
      <c r="D54" s="71"/>
      <c r="E54" s="71" t="s">
        <v>24</v>
      </c>
      <c r="F54" s="71">
        <v>63</v>
      </c>
      <c r="G54" s="71" t="s">
        <v>266</v>
      </c>
      <c r="H54" s="71"/>
    </row>
    <row r="55" spans="2:8">
      <c r="B55" s="79"/>
      <c r="C55" s="70" t="s">
        <v>267</v>
      </c>
      <c r="D55" s="99"/>
      <c r="E55" s="99"/>
      <c r="F55" s="99"/>
      <c r="G55" s="99"/>
      <c r="H55" s="99"/>
    </row>
    <row r="56" spans="2:8" ht="15.75" thickBot="1">
      <c r="B56" s="72"/>
      <c r="C56" s="64" t="s">
        <v>268</v>
      </c>
      <c r="D56" s="63"/>
      <c r="E56" s="63"/>
      <c r="F56" s="63"/>
      <c r="G56" s="63"/>
      <c r="H56" s="63"/>
    </row>
    <row r="57" spans="2:8">
      <c r="B57" s="69" t="s">
        <v>278</v>
      </c>
      <c r="C57" s="70" t="s">
        <v>270</v>
      </c>
      <c r="D57" s="71"/>
      <c r="E57" s="71" t="s">
        <v>107</v>
      </c>
      <c r="F57" s="71">
        <v>4</v>
      </c>
      <c r="G57" s="71"/>
      <c r="H57" s="71"/>
    </row>
    <row r="58" spans="2:8" ht="15.75" thickBot="1">
      <c r="B58" s="72"/>
      <c r="C58" s="64" t="s">
        <v>271</v>
      </c>
      <c r="D58" s="63"/>
      <c r="E58" s="63"/>
      <c r="F58" s="63"/>
      <c r="G58" s="63"/>
      <c r="H58" s="63"/>
    </row>
    <row r="62" spans="2:8">
      <c r="B62" s="188" t="s">
        <v>279</v>
      </c>
      <c r="C62" s="46"/>
      <c r="D62" s="47"/>
      <c r="E62" s="47"/>
      <c r="F62" s="47"/>
      <c r="G62" s="47"/>
      <c r="H62" s="47"/>
    </row>
    <row r="64" spans="2:8" ht="15.75" thickBot="1">
      <c r="B64" s="46" t="s">
        <v>280</v>
      </c>
      <c r="C64" s="188"/>
      <c r="D64" s="47"/>
      <c r="E64" s="47"/>
      <c r="F64" s="47"/>
      <c r="G64" s="47"/>
      <c r="H64" s="47"/>
    </row>
    <row r="65" spans="2:7" ht="30.75" thickBot="1">
      <c r="B65" s="176" t="s">
        <v>281</v>
      </c>
      <c r="C65" s="178" t="s">
        <v>282</v>
      </c>
      <c r="D65" s="178" t="s">
        <v>8</v>
      </c>
      <c r="E65" s="178" t="s">
        <v>9</v>
      </c>
      <c r="F65" s="178" t="s">
        <v>10</v>
      </c>
      <c r="G65" s="178" t="s">
        <v>0</v>
      </c>
    </row>
    <row r="66" spans="2:7" ht="72" thickBot="1">
      <c r="B66" s="172" t="s">
        <v>244</v>
      </c>
      <c r="C66" s="174"/>
      <c r="D66" s="174"/>
      <c r="E66" s="174"/>
      <c r="F66" s="174"/>
      <c r="G66" s="175"/>
    </row>
    <row r="67" spans="2:7" ht="15.75" thickBot="1">
      <c r="B67" s="69" t="s">
        <v>198</v>
      </c>
      <c r="C67" s="64" t="s">
        <v>245</v>
      </c>
      <c r="D67" s="65"/>
      <c r="E67" s="65"/>
      <c r="F67" s="65"/>
      <c r="G67" s="65"/>
    </row>
    <row r="68" spans="2:7" ht="15.75" thickBot="1">
      <c r="B68" s="79"/>
      <c r="C68" s="64" t="s">
        <v>246</v>
      </c>
      <c r="D68" s="65"/>
      <c r="E68" s="65" t="s">
        <v>24</v>
      </c>
      <c r="F68" s="65">
        <v>21</v>
      </c>
      <c r="G68" s="65"/>
    </row>
    <row r="69" spans="2:7" ht="15.75" thickBot="1">
      <c r="B69" s="72"/>
      <c r="C69" s="64" t="s">
        <v>283</v>
      </c>
      <c r="D69" s="65"/>
      <c r="E69" s="65" t="s">
        <v>24</v>
      </c>
      <c r="F69" s="65">
        <v>90</v>
      </c>
      <c r="G69" s="65"/>
    </row>
    <row r="70" spans="2:7" ht="15.75" thickBot="1">
      <c r="B70" s="69" t="s">
        <v>200</v>
      </c>
      <c r="C70" s="64" t="s">
        <v>284</v>
      </c>
      <c r="D70" s="65"/>
      <c r="E70" s="65"/>
      <c r="F70" s="65"/>
      <c r="G70" s="65"/>
    </row>
    <row r="71" spans="2:7" ht="15.75" thickBot="1">
      <c r="B71" s="79"/>
      <c r="C71" s="64" t="s">
        <v>285</v>
      </c>
      <c r="D71" s="65"/>
      <c r="E71" s="65" t="s">
        <v>24</v>
      </c>
      <c r="F71" s="65">
        <v>194</v>
      </c>
      <c r="G71" s="65"/>
    </row>
    <row r="72" spans="2:7" ht="15.75" thickBot="1">
      <c r="B72" s="63"/>
      <c r="C72" s="64" t="s">
        <v>286</v>
      </c>
      <c r="D72" s="65"/>
      <c r="E72" s="65" t="s">
        <v>24</v>
      </c>
      <c r="F72" s="65">
        <v>14</v>
      </c>
      <c r="G72" s="65"/>
    </row>
    <row r="73" spans="2:7" ht="15.75" thickBot="1">
      <c r="B73" s="63" t="s">
        <v>202</v>
      </c>
      <c r="C73" s="64" t="s">
        <v>287</v>
      </c>
      <c r="D73" s="65"/>
      <c r="E73" s="65" t="s">
        <v>24</v>
      </c>
      <c r="F73" s="65">
        <v>104</v>
      </c>
      <c r="G73" s="65"/>
    </row>
    <row r="74" spans="2:7" ht="15.75" thickBot="1">
      <c r="B74" s="72" t="s">
        <v>204</v>
      </c>
      <c r="C74" s="64" t="s">
        <v>288</v>
      </c>
      <c r="D74" s="65"/>
      <c r="E74" s="65" t="s">
        <v>24</v>
      </c>
      <c r="F74" s="65">
        <v>90</v>
      </c>
      <c r="G74" s="65"/>
    </row>
    <row r="75" spans="2:7" ht="15.75" thickBot="1">
      <c r="B75" s="72" t="s">
        <v>206</v>
      </c>
      <c r="C75" s="64" t="s">
        <v>289</v>
      </c>
      <c r="D75" s="65"/>
      <c r="E75" s="65" t="s">
        <v>32</v>
      </c>
      <c r="F75" s="139" t="s">
        <v>290</v>
      </c>
      <c r="G75" s="190"/>
    </row>
    <row r="76" spans="2:7" ht="15.75" thickBot="1">
      <c r="B76" s="63" t="s">
        <v>208</v>
      </c>
      <c r="C76" s="64" t="s">
        <v>291</v>
      </c>
      <c r="D76" s="65"/>
      <c r="E76" s="65" t="s">
        <v>32</v>
      </c>
      <c r="F76" s="139" t="s">
        <v>290</v>
      </c>
      <c r="G76" s="65"/>
    </row>
    <row r="77" spans="2:7" ht="15.75" thickBot="1">
      <c r="B77" s="63" t="s">
        <v>292</v>
      </c>
      <c r="C77" s="64" t="s">
        <v>293</v>
      </c>
      <c r="D77" s="65"/>
      <c r="E77" s="65" t="s">
        <v>24</v>
      </c>
      <c r="F77" s="65">
        <v>104</v>
      </c>
      <c r="G77" s="65"/>
    </row>
    <row r="78" spans="2:7" ht="15.75" thickBot="1">
      <c r="B78" s="63" t="s">
        <v>294</v>
      </c>
      <c r="C78" s="64" t="s">
        <v>295</v>
      </c>
      <c r="D78" s="65"/>
      <c r="E78" s="65" t="s">
        <v>40</v>
      </c>
      <c r="F78" s="65">
        <v>2</v>
      </c>
      <c r="G78" s="65"/>
    </row>
    <row r="79" spans="2:7" ht="15.75" thickBot="1">
      <c r="B79" s="72" t="s">
        <v>296</v>
      </c>
      <c r="C79" s="64" t="s">
        <v>297</v>
      </c>
      <c r="D79" s="65"/>
      <c r="E79" s="65" t="s">
        <v>40</v>
      </c>
      <c r="F79" s="65">
        <v>2</v>
      </c>
      <c r="G79" s="65"/>
    </row>
    <row r="80" spans="2:7">
      <c r="B80" s="69" t="s">
        <v>298</v>
      </c>
      <c r="C80" s="70" t="s">
        <v>299</v>
      </c>
      <c r="D80" s="71"/>
      <c r="E80" s="71" t="s">
        <v>13</v>
      </c>
      <c r="F80" s="71">
        <v>1</v>
      </c>
      <c r="G80" s="71"/>
    </row>
    <row r="81" spans="2:8" ht="15.75" thickBot="1">
      <c r="B81" s="72"/>
      <c r="C81" s="64" t="s">
        <v>300</v>
      </c>
      <c r="D81" s="63"/>
      <c r="E81" s="63"/>
      <c r="F81" s="63"/>
      <c r="G81" s="63"/>
    </row>
    <row r="82" spans="2:8" ht="15.75" thickBot="1">
      <c r="B82" s="72" t="s">
        <v>301</v>
      </c>
      <c r="C82" s="64" t="s">
        <v>302</v>
      </c>
      <c r="D82" s="65"/>
      <c r="E82" s="65" t="s">
        <v>13</v>
      </c>
      <c r="F82" s="65">
        <v>2</v>
      </c>
      <c r="G82" s="65"/>
    </row>
    <row r="83" spans="2:8" ht="15.75" thickBot="1">
      <c r="B83" s="63" t="s">
        <v>303</v>
      </c>
      <c r="C83" s="64" t="s">
        <v>304</v>
      </c>
      <c r="D83" s="65"/>
      <c r="E83" s="65" t="s">
        <v>13</v>
      </c>
      <c r="F83" s="65">
        <v>1</v>
      </c>
      <c r="G83" s="65"/>
    </row>
    <row r="84" spans="2:8" ht="15.75" thickBot="1">
      <c r="B84" s="63" t="s">
        <v>305</v>
      </c>
      <c r="C84" s="64" t="s">
        <v>252</v>
      </c>
      <c r="D84" s="65"/>
      <c r="E84" s="65" t="s">
        <v>253</v>
      </c>
      <c r="F84" s="65">
        <v>111</v>
      </c>
      <c r="G84" s="65"/>
    </row>
    <row r="85" spans="2:8" ht="15.75" thickBot="1">
      <c r="B85" s="63" t="s">
        <v>306</v>
      </c>
      <c r="C85" s="64" t="s">
        <v>36</v>
      </c>
      <c r="D85" s="65"/>
      <c r="E85" s="65" t="s">
        <v>254</v>
      </c>
      <c r="F85" s="65">
        <v>28</v>
      </c>
      <c r="G85" s="65"/>
    </row>
    <row r="86" spans="2:8" ht="15.75" thickBot="1">
      <c r="B86" s="63" t="s">
        <v>307</v>
      </c>
      <c r="C86" s="64" t="s">
        <v>308</v>
      </c>
      <c r="D86" s="65"/>
      <c r="E86" s="65" t="s">
        <v>40</v>
      </c>
      <c r="F86" s="65">
        <v>1</v>
      </c>
      <c r="G86" s="65"/>
    </row>
    <row r="87" spans="2:8" ht="15.75" thickBot="1">
      <c r="B87" s="63" t="s">
        <v>309</v>
      </c>
      <c r="C87" s="64" t="s">
        <v>310</v>
      </c>
      <c r="D87" s="65"/>
      <c r="E87" s="65" t="s">
        <v>13</v>
      </c>
      <c r="F87" s="65">
        <v>2</v>
      </c>
      <c r="G87" s="65"/>
    </row>
    <row r="88" spans="2:8" ht="15.75" thickBot="1">
      <c r="B88" s="63" t="s">
        <v>311</v>
      </c>
      <c r="C88" s="64" t="s">
        <v>312</v>
      </c>
      <c r="D88" s="65"/>
      <c r="E88" s="65" t="s">
        <v>13</v>
      </c>
      <c r="F88" s="65">
        <v>1</v>
      </c>
      <c r="G88" s="65"/>
    </row>
    <row r="89" spans="2:8" ht="15.75" thickBot="1">
      <c r="B89" s="63" t="s">
        <v>313</v>
      </c>
      <c r="C89" s="64" t="s">
        <v>51</v>
      </c>
      <c r="D89" s="65"/>
      <c r="E89" s="65" t="s">
        <v>40</v>
      </c>
      <c r="F89" s="65">
        <v>1</v>
      </c>
      <c r="G89" s="65"/>
    </row>
    <row r="92" spans="2:8" ht="15.75" thickBot="1">
      <c r="B92" s="188" t="s">
        <v>314</v>
      </c>
      <c r="C92" s="188"/>
      <c r="D92" s="47"/>
      <c r="E92" s="47"/>
      <c r="F92" s="47"/>
      <c r="G92" s="47"/>
      <c r="H92" s="47"/>
    </row>
    <row r="93" spans="2:8" ht="30">
      <c r="B93" s="71" t="s">
        <v>281</v>
      </c>
      <c r="C93" s="71" t="s">
        <v>315</v>
      </c>
      <c r="D93" s="71" t="s">
        <v>316</v>
      </c>
      <c r="E93" s="71" t="s">
        <v>9</v>
      </c>
      <c r="F93" s="71" t="s">
        <v>10</v>
      </c>
      <c r="G93" s="191" t="s">
        <v>317</v>
      </c>
      <c r="H93" s="71" t="s">
        <v>318</v>
      </c>
    </row>
    <row r="94" spans="2:8" ht="30.75" thickBot="1">
      <c r="B94" s="72"/>
      <c r="C94" s="63"/>
      <c r="D94" s="63"/>
      <c r="E94" s="63"/>
      <c r="F94" s="63"/>
      <c r="G94" s="65" t="s">
        <v>319</v>
      </c>
      <c r="H94" s="63"/>
    </row>
    <row r="95" spans="2:8" ht="15.75" thickBot="1">
      <c r="B95" s="72"/>
      <c r="C95" s="187" t="s">
        <v>224</v>
      </c>
      <c r="D95" s="174"/>
      <c r="E95" s="174"/>
      <c r="F95" s="174"/>
      <c r="G95" s="174"/>
      <c r="H95" s="175"/>
    </row>
    <row r="96" spans="2:8" ht="30.75" thickBot="1">
      <c r="B96" s="63" t="s">
        <v>320</v>
      </c>
      <c r="C96" s="64" t="s">
        <v>1305</v>
      </c>
      <c r="D96" s="65"/>
      <c r="E96" s="65" t="s">
        <v>24</v>
      </c>
      <c r="F96" s="65">
        <v>192</v>
      </c>
      <c r="G96" s="65" t="s">
        <v>321</v>
      </c>
      <c r="H96" s="65"/>
    </row>
    <row r="97" spans="2:8" ht="30">
      <c r="B97" s="71" t="s">
        <v>322</v>
      </c>
      <c r="C97" s="70" t="s">
        <v>323</v>
      </c>
      <c r="D97" s="71"/>
      <c r="E97" s="71" t="s">
        <v>40</v>
      </c>
      <c r="F97" s="71">
        <v>1</v>
      </c>
      <c r="G97" s="71" t="s">
        <v>324</v>
      </c>
      <c r="H97" s="71"/>
    </row>
    <row r="98" spans="2:8">
      <c r="B98" s="99"/>
      <c r="C98" s="70" t="s">
        <v>325</v>
      </c>
      <c r="D98" s="99"/>
      <c r="E98" s="99"/>
      <c r="F98" s="99"/>
      <c r="G98" s="99"/>
      <c r="H98" s="99"/>
    </row>
    <row r="99" spans="2:8">
      <c r="B99" s="99"/>
      <c r="C99" s="70" t="s">
        <v>326</v>
      </c>
      <c r="D99" s="99"/>
      <c r="E99" s="99"/>
      <c r="F99" s="99"/>
      <c r="G99" s="99"/>
      <c r="H99" s="99"/>
    </row>
    <row r="100" spans="2:8" ht="15.75" thickBot="1">
      <c r="B100" s="63"/>
      <c r="C100" s="64" t="s">
        <v>1306</v>
      </c>
      <c r="D100" s="63"/>
      <c r="E100" s="63"/>
      <c r="F100" s="63"/>
      <c r="G100" s="63"/>
      <c r="H100" s="63"/>
    </row>
    <row r="101" spans="2:8" ht="30">
      <c r="B101" s="69" t="s">
        <v>327</v>
      </c>
      <c r="C101" s="70" t="s">
        <v>328</v>
      </c>
      <c r="D101" s="71"/>
      <c r="E101" s="71" t="s">
        <v>40</v>
      </c>
      <c r="F101" s="71">
        <v>1</v>
      </c>
      <c r="G101" s="71" t="s">
        <v>329</v>
      </c>
      <c r="H101" s="71"/>
    </row>
    <row r="102" spans="2:8" ht="30">
      <c r="B102" s="79"/>
      <c r="C102" s="70" t="s">
        <v>1307</v>
      </c>
      <c r="D102" s="99"/>
      <c r="E102" s="99"/>
      <c r="F102" s="99"/>
      <c r="G102" s="99"/>
      <c r="H102" s="99"/>
    </row>
    <row r="103" spans="2:8" ht="30">
      <c r="B103" s="79"/>
      <c r="C103" s="70" t="s">
        <v>1308</v>
      </c>
      <c r="D103" s="99"/>
      <c r="E103" s="99"/>
      <c r="F103" s="99"/>
      <c r="G103" s="99"/>
      <c r="H103" s="99"/>
    </row>
    <row r="104" spans="2:8" ht="15.75" thickBot="1">
      <c r="B104" s="72"/>
      <c r="C104" s="64"/>
      <c r="D104" s="63"/>
      <c r="E104" s="63"/>
      <c r="F104" s="63"/>
      <c r="G104" s="63"/>
      <c r="H104" s="63"/>
    </row>
    <row r="105" spans="2:8" ht="45">
      <c r="B105" s="69" t="s">
        <v>330</v>
      </c>
      <c r="C105" s="192" t="s">
        <v>331</v>
      </c>
      <c r="D105" s="71"/>
      <c r="E105" s="71" t="s">
        <v>40</v>
      </c>
      <c r="F105" s="71">
        <v>1</v>
      </c>
      <c r="G105" s="71" t="s">
        <v>332</v>
      </c>
      <c r="H105" s="71"/>
    </row>
    <row r="106" spans="2:8">
      <c r="B106" s="79"/>
      <c r="C106" s="70" t="s">
        <v>1309</v>
      </c>
      <c r="D106" s="99"/>
      <c r="E106" s="99"/>
      <c r="F106" s="99"/>
      <c r="G106" s="99"/>
      <c r="H106" s="99"/>
    </row>
    <row r="107" spans="2:8">
      <c r="B107" s="79"/>
      <c r="C107" s="70" t="s">
        <v>333</v>
      </c>
      <c r="D107" s="99"/>
      <c r="E107" s="99"/>
      <c r="F107" s="99"/>
      <c r="G107" s="99"/>
      <c r="H107" s="99"/>
    </row>
    <row r="108" spans="2:8" ht="30.75" thickBot="1">
      <c r="B108" s="72"/>
      <c r="C108" s="64" t="s">
        <v>1310</v>
      </c>
      <c r="D108" s="63"/>
      <c r="E108" s="63"/>
      <c r="F108" s="63"/>
      <c r="G108" s="63"/>
      <c r="H108" s="63"/>
    </row>
    <row r="109" spans="2:8" ht="15.75" thickBot="1">
      <c r="B109" s="63" t="s">
        <v>334</v>
      </c>
      <c r="C109" s="193" t="s">
        <v>335</v>
      </c>
      <c r="D109" s="65"/>
      <c r="E109" s="194" t="s">
        <v>24</v>
      </c>
      <c r="F109" s="194">
        <v>104</v>
      </c>
      <c r="G109" s="194" t="s">
        <v>336</v>
      </c>
      <c r="H109" s="65"/>
    </row>
    <row r="110" spans="2:8" ht="15.75" thickBot="1">
      <c r="B110" s="63" t="s">
        <v>337</v>
      </c>
      <c r="C110" s="193" t="s">
        <v>338</v>
      </c>
      <c r="D110" s="65"/>
      <c r="E110" s="194" t="s">
        <v>24</v>
      </c>
      <c r="F110" s="194">
        <v>90</v>
      </c>
      <c r="G110" s="194" t="s">
        <v>339</v>
      </c>
      <c r="H110" s="65"/>
    </row>
    <row r="111" spans="2:8">
      <c r="B111" s="71" t="s">
        <v>340</v>
      </c>
      <c r="C111" s="70" t="s">
        <v>265</v>
      </c>
      <c r="D111" s="71"/>
      <c r="E111" s="71" t="s">
        <v>24</v>
      </c>
      <c r="F111" s="71">
        <v>104</v>
      </c>
      <c r="G111" s="71" t="s">
        <v>266</v>
      </c>
      <c r="H111" s="71"/>
    </row>
    <row r="112" spans="2:8">
      <c r="B112" s="99"/>
      <c r="C112" s="195" t="s">
        <v>341</v>
      </c>
      <c r="D112" s="99"/>
      <c r="E112" s="99"/>
      <c r="F112" s="99"/>
      <c r="G112" s="99"/>
      <c r="H112" s="99"/>
    </row>
    <row r="113" spans="2:8" ht="15.75" thickBot="1">
      <c r="B113" s="72"/>
      <c r="C113" s="193" t="s">
        <v>342</v>
      </c>
      <c r="D113" s="63"/>
      <c r="E113" s="63"/>
      <c r="F113" s="63"/>
      <c r="G113" s="63"/>
      <c r="H113" s="63"/>
    </row>
    <row r="114" spans="2:8" ht="15.75" thickBot="1">
      <c r="B114" s="72" t="s">
        <v>343</v>
      </c>
      <c r="C114" s="64" t="s">
        <v>344</v>
      </c>
      <c r="D114" s="65"/>
      <c r="E114" s="65" t="s">
        <v>107</v>
      </c>
      <c r="F114" s="194">
        <v>6</v>
      </c>
      <c r="G114" s="65"/>
      <c r="H114" s="65"/>
    </row>
    <row r="115" spans="2:8">
      <c r="B115" s="69" t="s">
        <v>345</v>
      </c>
      <c r="C115" s="70" t="s">
        <v>346</v>
      </c>
      <c r="D115" s="71"/>
      <c r="E115" s="71" t="s">
        <v>40</v>
      </c>
      <c r="F115" s="196">
        <v>2</v>
      </c>
      <c r="G115" s="196" t="s">
        <v>118</v>
      </c>
      <c r="H115" s="71"/>
    </row>
    <row r="116" spans="2:8">
      <c r="B116" s="79"/>
      <c r="C116" s="70" t="s">
        <v>347</v>
      </c>
      <c r="D116" s="99"/>
      <c r="E116" s="99"/>
      <c r="F116" s="197"/>
      <c r="G116" s="197"/>
      <c r="H116" s="99"/>
    </row>
    <row r="117" spans="2:8" ht="15.75" thickBot="1">
      <c r="B117" s="72"/>
      <c r="C117" s="64" t="s">
        <v>348</v>
      </c>
      <c r="D117" s="63"/>
      <c r="E117" s="63"/>
      <c r="F117" s="198"/>
      <c r="G117" s="198"/>
      <c r="H117" s="63"/>
    </row>
    <row r="118" spans="2:8" ht="15.75" thickBot="1">
      <c r="B118" s="72" t="s">
        <v>349</v>
      </c>
      <c r="C118" s="64" t="s">
        <v>350</v>
      </c>
      <c r="D118" s="65"/>
      <c r="E118" s="65" t="s">
        <v>40</v>
      </c>
      <c r="F118" s="194">
        <v>1</v>
      </c>
      <c r="G118" s="65" t="s">
        <v>351</v>
      </c>
      <c r="H118" s="65"/>
    </row>
    <row r="119" spans="2:8" ht="15.75" thickBot="1">
      <c r="B119" s="72" t="s">
        <v>352</v>
      </c>
      <c r="C119" s="64" t="s">
        <v>353</v>
      </c>
      <c r="D119" s="65"/>
      <c r="E119" s="65" t="s">
        <v>40</v>
      </c>
      <c r="F119" s="194">
        <v>2</v>
      </c>
      <c r="G119" s="65" t="s">
        <v>351</v>
      </c>
      <c r="H119" s="65"/>
    </row>
    <row r="120" spans="2:8">
      <c r="B120" s="69" t="s">
        <v>354</v>
      </c>
      <c r="C120" s="70" t="s">
        <v>355</v>
      </c>
      <c r="D120" s="71"/>
      <c r="E120" s="71" t="s">
        <v>40</v>
      </c>
      <c r="F120" s="196">
        <v>2</v>
      </c>
      <c r="G120" s="71" t="s">
        <v>356</v>
      </c>
      <c r="H120" s="71"/>
    </row>
    <row r="121" spans="2:8" ht="30.75" thickBot="1">
      <c r="B121" s="63"/>
      <c r="C121" s="64" t="s">
        <v>357</v>
      </c>
      <c r="D121" s="63"/>
      <c r="E121" s="63"/>
      <c r="F121" s="198"/>
      <c r="G121" s="63"/>
      <c r="H121" s="63"/>
    </row>
    <row r="122" spans="2:8" ht="15.75" thickBot="1">
      <c r="B122" s="72" t="s">
        <v>358</v>
      </c>
      <c r="C122" s="64" t="s">
        <v>359</v>
      </c>
      <c r="D122" s="65"/>
      <c r="E122" s="65" t="s">
        <v>40</v>
      </c>
      <c r="F122" s="194">
        <v>2</v>
      </c>
      <c r="G122" s="65" t="s">
        <v>351</v>
      </c>
      <c r="H122" s="65"/>
    </row>
    <row r="123" spans="2:8" ht="15.75" thickBot="1">
      <c r="B123" s="72" t="s">
        <v>360</v>
      </c>
      <c r="C123" s="64" t="s">
        <v>361</v>
      </c>
      <c r="D123" s="65"/>
      <c r="E123" s="65" t="s">
        <v>24</v>
      </c>
      <c r="F123" s="194">
        <v>2</v>
      </c>
      <c r="G123" s="65" t="s">
        <v>362</v>
      </c>
      <c r="H123" s="65"/>
    </row>
    <row r="124" spans="2:8">
      <c r="B124" s="69" t="s">
        <v>363</v>
      </c>
      <c r="C124" s="70" t="s">
        <v>364</v>
      </c>
      <c r="D124" s="71"/>
      <c r="E124" s="71" t="s">
        <v>40</v>
      </c>
      <c r="F124" s="71">
        <v>10</v>
      </c>
      <c r="G124" s="71" t="s">
        <v>362</v>
      </c>
      <c r="H124" s="71"/>
    </row>
    <row r="125" spans="2:8" ht="15.75" thickBot="1">
      <c r="B125" s="72"/>
      <c r="C125" s="64" t="s">
        <v>365</v>
      </c>
      <c r="D125" s="63"/>
      <c r="E125" s="63"/>
      <c r="F125" s="63"/>
      <c r="G125" s="63"/>
      <c r="H125" s="63"/>
    </row>
    <row r="126" spans="2:8">
      <c r="B126" s="71" t="s">
        <v>366</v>
      </c>
      <c r="C126" s="70" t="s">
        <v>367</v>
      </c>
      <c r="D126" s="71"/>
      <c r="E126" s="71" t="s">
        <v>40</v>
      </c>
      <c r="F126" s="196">
        <v>1</v>
      </c>
      <c r="G126" s="71" t="s">
        <v>362</v>
      </c>
      <c r="H126" s="71"/>
    </row>
    <row r="127" spans="2:8" ht="15.75" thickBot="1">
      <c r="B127" s="63"/>
      <c r="C127" s="64" t="s">
        <v>365</v>
      </c>
      <c r="D127" s="63"/>
      <c r="E127" s="63"/>
      <c r="F127" s="198"/>
      <c r="G127" s="63"/>
      <c r="H127" s="63"/>
    </row>
    <row r="128" spans="2:8" ht="15.75" thickBot="1">
      <c r="B128" s="72" t="s">
        <v>368</v>
      </c>
      <c r="C128" s="64" t="s">
        <v>369</v>
      </c>
      <c r="D128" s="65"/>
      <c r="E128" s="65" t="s">
        <v>40</v>
      </c>
      <c r="F128" s="194">
        <v>1</v>
      </c>
      <c r="G128" s="65" t="s">
        <v>362</v>
      </c>
      <c r="H128" s="65"/>
    </row>
    <row r="129" spans="2:8" ht="15.75" thickBot="1">
      <c r="B129" s="176" t="s">
        <v>370</v>
      </c>
      <c r="C129" s="177" t="s">
        <v>371</v>
      </c>
      <c r="D129" s="178"/>
      <c r="E129" s="178" t="s">
        <v>40</v>
      </c>
      <c r="F129" s="199">
        <v>1</v>
      </c>
      <c r="G129" s="178" t="s">
        <v>362</v>
      </c>
      <c r="H129" s="178"/>
    </row>
    <row r="130" spans="2:8">
      <c r="B130" s="200"/>
      <c r="C130" s="200"/>
      <c r="D130" s="113"/>
      <c r="E130" s="113"/>
      <c r="F130" s="201"/>
      <c r="G130" s="113"/>
      <c r="H130" s="113"/>
    </row>
    <row r="132" spans="2:8" ht="15.75" thickBot="1">
      <c r="B132" s="46" t="s">
        <v>372</v>
      </c>
      <c r="C132" s="46"/>
      <c r="D132" s="47"/>
      <c r="E132" s="47"/>
      <c r="F132" s="47"/>
      <c r="G132" s="47"/>
      <c r="H132" s="47"/>
    </row>
    <row r="133" spans="2:8" ht="30.75" thickBot="1">
      <c r="B133" s="176" t="s">
        <v>281</v>
      </c>
      <c r="C133" s="177" t="s">
        <v>282</v>
      </c>
      <c r="D133" s="178" t="s">
        <v>8</v>
      </c>
      <c r="E133" s="178" t="s">
        <v>9</v>
      </c>
      <c r="F133" s="178" t="s">
        <v>10</v>
      </c>
      <c r="G133" s="178" t="s">
        <v>0</v>
      </c>
    </row>
    <row r="134" spans="2:8" ht="72" thickBot="1">
      <c r="B134" s="187" t="s">
        <v>244</v>
      </c>
      <c r="C134" s="174"/>
      <c r="D134" s="174"/>
      <c r="E134" s="174"/>
      <c r="F134" s="174"/>
      <c r="G134" s="175"/>
    </row>
    <row r="135" spans="2:8" ht="15.75" thickBot="1">
      <c r="B135" s="71" t="s">
        <v>373</v>
      </c>
      <c r="C135" s="202" t="s">
        <v>245</v>
      </c>
      <c r="D135" s="65"/>
      <c r="E135" s="65"/>
      <c r="F135" s="65"/>
      <c r="G135" s="65"/>
    </row>
    <row r="136" spans="2:8" ht="15.75" thickBot="1">
      <c r="B136" s="99"/>
      <c r="C136" s="64" t="s">
        <v>374</v>
      </c>
      <c r="D136" s="65"/>
      <c r="E136" s="65" t="s">
        <v>24</v>
      </c>
      <c r="F136" s="65">
        <v>25</v>
      </c>
      <c r="G136" s="65"/>
    </row>
    <row r="137" spans="2:8" ht="15.75" thickBot="1">
      <c r="B137" s="72"/>
      <c r="C137" s="202" t="s">
        <v>375</v>
      </c>
      <c r="D137" s="65"/>
      <c r="E137" s="65" t="s">
        <v>24</v>
      </c>
      <c r="F137" s="65">
        <v>60</v>
      </c>
      <c r="G137" s="65"/>
    </row>
    <row r="138" spans="2:8" ht="15.75" thickBot="1">
      <c r="B138" s="69" t="s">
        <v>376</v>
      </c>
      <c r="C138" s="202" t="s">
        <v>284</v>
      </c>
      <c r="D138" s="65"/>
      <c r="E138" s="65"/>
      <c r="F138" s="65"/>
      <c r="G138" s="65"/>
    </row>
    <row r="139" spans="2:8" ht="15.75" thickBot="1">
      <c r="B139" s="79"/>
      <c r="C139" s="202" t="s">
        <v>377</v>
      </c>
      <c r="D139" s="65"/>
      <c r="E139" s="65" t="s">
        <v>24</v>
      </c>
      <c r="F139" s="65">
        <v>26</v>
      </c>
      <c r="G139" s="65"/>
    </row>
    <row r="140" spans="2:8" ht="15.75" thickBot="1">
      <c r="B140" s="79"/>
      <c r="C140" s="202" t="s">
        <v>378</v>
      </c>
      <c r="D140" s="65"/>
      <c r="E140" s="65" t="s">
        <v>24</v>
      </c>
      <c r="F140" s="65">
        <v>83</v>
      </c>
      <c r="G140" s="65"/>
    </row>
    <row r="141" spans="2:8" ht="15.75" thickBot="1">
      <c r="B141" s="72"/>
      <c r="C141" s="64" t="s">
        <v>379</v>
      </c>
      <c r="D141" s="65"/>
      <c r="E141" s="65" t="s">
        <v>24</v>
      </c>
      <c r="F141" s="65">
        <v>2</v>
      </c>
      <c r="G141" s="65"/>
    </row>
    <row r="142" spans="2:8" ht="15.75" thickBot="1">
      <c r="B142" s="72" t="s">
        <v>380</v>
      </c>
      <c r="C142" s="64" t="s">
        <v>293</v>
      </c>
      <c r="D142" s="65"/>
      <c r="E142" s="65" t="s">
        <v>24</v>
      </c>
      <c r="F142" s="65">
        <v>85</v>
      </c>
      <c r="G142" s="65"/>
    </row>
    <row r="143" spans="2:8" ht="15.75" thickBot="1">
      <c r="B143" s="63" t="s">
        <v>381</v>
      </c>
      <c r="C143" s="202" t="s">
        <v>382</v>
      </c>
      <c r="D143" s="65"/>
      <c r="E143" s="65" t="s">
        <v>24</v>
      </c>
      <c r="F143" s="65">
        <v>61</v>
      </c>
      <c r="G143" s="65"/>
    </row>
    <row r="144" spans="2:8" ht="15.75" thickBot="1">
      <c r="B144" s="63" t="s">
        <v>383</v>
      </c>
      <c r="C144" s="64" t="s">
        <v>384</v>
      </c>
      <c r="D144" s="65"/>
      <c r="E144" s="65" t="s">
        <v>24</v>
      </c>
      <c r="F144" s="65">
        <v>22</v>
      </c>
      <c r="G144" s="65"/>
    </row>
    <row r="145" spans="2:7" ht="15.75" thickBot="1">
      <c r="B145" s="72" t="s">
        <v>385</v>
      </c>
      <c r="C145" s="202" t="s">
        <v>57</v>
      </c>
      <c r="D145" s="65"/>
      <c r="E145" s="65" t="s">
        <v>40</v>
      </c>
      <c r="F145" s="65">
        <v>4</v>
      </c>
      <c r="G145" s="65"/>
    </row>
    <row r="146" spans="2:7" ht="15.75" thickBot="1">
      <c r="B146" s="72" t="s">
        <v>386</v>
      </c>
      <c r="C146" s="202" t="s">
        <v>55</v>
      </c>
      <c r="D146" s="65"/>
      <c r="E146" s="65" t="s">
        <v>40</v>
      </c>
      <c r="F146" s="65">
        <v>4</v>
      </c>
      <c r="G146" s="65"/>
    </row>
    <row r="147" spans="2:7" ht="30.75" thickBot="1">
      <c r="B147" s="72" t="s">
        <v>387</v>
      </c>
      <c r="C147" s="202" t="s">
        <v>388</v>
      </c>
      <c r="D147" s="65"/>
      <c r="E147" s="65" t="s">
        <v>13</v>
      </c>
      <c r="F147" s="65">
        <v>1</v>
      </c>
      <c r="G147" s="65"/>
    </row>
    <row r="148" spans="2:7" ht="30">
      <c r="B148" s="69" t="s">
        <v>389</v>
      </c>
      <c r="C148" s="203" t="s">
        <v>390</v>
      </c>
      <c r="D148" s="71"/>
      <c r="E148" s="71" t="s">
        <v>13</v>
      </c>
      <c r="F148" s="71">
        <v>1</v>
      </c>
      <c r="G148" s="71"/>
    </row>
    <row r="149" spans="2:7" ht="15.75" thickBot="1">
      <c r="B149" s="72"/>
      <c r="C149" s="204"/>
      <c r="D149" s="63"/>
      <c r="E149" s="63"/>
      <c r="F149" s="63"/>
      <c r="G149" s="63"/>
    </row>
    <row r="150" spans="2:7" ht="30.75" thickBot="1">
      <c r="B150" s="72" t="s">
        <v>391</v>
      </c>
      <c r="C150" s="205" t="s">
        <v>392</v>
      </c>
      <c r="D150" s="65"/>
      <c r="E150" s="65" t="s">
        <v>13</v>
      </c>
      <c r="F150" s="65">
        <v>3</v>
      </c>
      <c r="G150" s="65"/>
    </row>
    <row r="151" spans="2:7" ht="30.75" thickBot="1">
      <c r="B151" s="63" t="s">
        <v>393</v>
      </c>
      <c r="C151" s="202" t="s">
        <v>394</v>
      </c>
      <c r="D151" s="65"/>
      <c r="E151" s="65" t="s">
        <v>13</v>
      </c>
      <c r="F151" s="65">
        <v>1</v>
      </c>
      <c r="G151" s="65"/>
    </row>
    <row r="152" spans="2:7">
      <c r="B152" s="71" t="s">
        <v>395</v>
      </c>
      <c r="C152" s="70" t="s">
        <v>396</v>
      </c>
      <c r="D152" s="71"/>
      <c r="E152" s="71" t="s">
        <v>13</v>
      </c>
      <c r="F152" s="71">
        <v>2</v>
      </c>
      <c r="G152" s="71"/>
    </row>
    <row r="153" spans="2:7" ht="15.75" thickBot="1">
      <c r="B153" s="72"/>
      <c r="C153" s="202" t="s">
        <v>397</v>
      </c>
      <c r="D153" s="63"/>
      <c r="E153" s="63"/>
      <c r="F153" s="63"/>
      <c r="G153" s="63"/>
    </row>
    <row r="154" spans="2:7" ht="15.75" thickBot="1">
      <c r="B154" s="72" t="s">
        <v>398</v>
      </c>
      <c r="C154" s="202" t="s">
        <v>399</v>
      </c>
      <c r="D154" s="65"/>
      <c r="E154" s="65" t="s">
        <v>13</v>
      </c>
      <c r="F154" s="65">
        <v>6</v>
      </c>
      <c r="G154" s="65"/>
    </row>
    <row r="155" spans="2:7" ht="15.75" thickBot="1">
      <c r="B155" s="72" t="s">
        <v>400</v>
      </c>
      <c r="C155" s="202" t="s">
        <v>401</v>
      </c>
      <c r="D155" s="65"/>
      <c r="E155" s="65" t="s">
        <v>40</v>
      </c>
      <c r="F155" s="65">
        <v>2</v>
      </c>
      <c r="G155" s="65"/>
    </row>
    <row r="156" spans="2:7" ht="15.75" thickBot="1">
      <c r="B156" s="72" t="s">
        <v>402</v>
      </c>
      <c r="C156" s="202" t="s">
        <v>252</v>
      </c>
      <c r="D156" s="65"/>
      <c r="E156" s="65" t="s">
        <v>253</v>
      </c>
      <c r="F156" s="65">
        <v>85</v>
      </c>
      <c r="G156" s="65"/>
    </row>
    <row r="157" spans="2:7" ht="15.75" thickBot="1">
      <c r="B157" s="72" t="s">
        <v>403</v>
      </c>
      <c r="C157" s="202" t="s">
        <v>36</v>
      </c>
      <c r="D157" s="65"/>
      <c r="E157" s="65" t="s">
        <v>254</v>
      </c>
      <c r="F157" s="65">
        <v>22</v>
      </c>
      <c r="G157" s="65"/>
    </row>
    <row r="158" spans="2:7" ht="15.75" thickBot="1">
      <c r="B158" s="72" t="s">
        <v>404</v>
      </c>
      <c r="C158" s="202" t="s">
        <v>405</v>
      </c>
      <c r="D158" s="65"/>
      <c r="E158" s="65" t="s">
        <v>13</v>
      </c>
      <c r="F158" s="65">
        <v>1</v>
      </c>
      <c r="G158" s="65"/>
    </row>
    <row r="159" spans="2:7" ht="15.75" thickBot="1">
      <c r="B159" s="72" t="s">
        <v>406</v>
      </c>
      <c r="C159" s="64" t="s">
        <v>312</v>
      </c>
      <c r="D159" s="65"/>
      <c r="E159" s="65" t="s">
        <v>13</v>
      </c>
      <c r="F159" s="65">
        <v>3</v>
      </c>
      <c r="G159" s="65"/>
    </row>
    <row r="160" spans="2:7" ht="15.75" thickBot="1">
      <c r="B160" s="72" t="s">
        <v>407</v>
      </c>
      <c r="C160" s="64" t="s">
        <v>51</v>
      </c>
      <c r="D160" s="65"/>
      <c r="E160" s="65" t="s">
        <v>40</v>
      </c>
      <c r="F160" s="65">
        <v>3</v>
      </c>
      <c r="G160" s="65"/>
    </row>
    <row r="161" spans="2:8" ht="15.75" thickBot="1">
      <c r="B161" s="63" t="s">
        <v>408</v>
      </c>
      <c r="C161" s="202" t="s">
        <v>409</v>
      </c>
      <c r="D161" s="65"/>
      <c r="E161" s="65" t="s">
        <v>40</v>
      </c>
      <c r="F161" s="65">
        <v>3</v>
      </c>
      <c r="G161" s="65"/>
    </row>
    <row r="162" spans="2:8" ht="15.75" thickBot="1">
      <c r="B162" s="63" t="s">
        <v>410</v>
      </c>
      <c r="C162" s="64" t="s">
        <v>411</v>
      </c>
      <c r="D162" s="65"/>
      <c r="E162" s="65" t="s">
        <v>13</v>
      </c>
      <c r="F162" s="65">
        <v>1</v>
      </c>
      <c r="G162" s="65"/>
    </row>
    <row r="163" spans="2:8" ht="15.75" thickBot="1">
      <c r="B163" s="63" t="s">
        <v>412</v>
      </c>
      <c r="C163" s="202" t="s">
        <v>413</v>
      </c>
      <c r="D163" s="65"/>
      <c r="E163" s="65" t="s">
        <v>40</v>
      </c>
      <c r="F163" s="65">
        <v>1</v>
      </c>
      <c r="G163" s="65"/>
    </row>
    <row r="164" spans="2:8">
      <c r="B164" s="113"/>
      <c r="C164" s="200"/>
      <c r="D164" s="113"/>
      <c r="E164" s="113"/>
      <c r="F164" s="113"/>
      <c r="G164" s="113"/>
    </row>
    <row r="166" spans="2:8" ht="15.75" thickBot="1">
      <c r="B166" s="46" t="s">
        <v>414</v>
      </c>
      <c r="C166" s="46"/>
      <c r="D166" s="47"/>
      <c r="E166" s="47"/>
      <c r="F166" s="47"/>
      <c r="G166" s="47"/>
      <c r="H166" s="47"/>
    </row>
    <row r="167" spans="2:8" ht="30">
      <c r="B167" s="69" t="s">
        <v>281</v>
      </c>
      <c r="C167" s="71" t="s">
        <v>315</v>
      </c>
      <c r="D167" s="71" t="s">
        <v>316</v>
      </c>
      <c r="E167" s="71" t="s">
        <v>9</v>
      </c>
      <c r="F167" s="71" t="s">
        <v>10</v>
      </c>
      <c r="G167" s="191" t="s">
        <v>317</v>
      </c>
      <c r="H167" s="71" t="s">
        <v>318</v>
      </c>
    </row>
    <row r="168" spans="2:8" ht="30.75" thickBot="1">
      <c r="B168" s="72"/>
      <c r="C168" s="63"/>
      <c r="D168" s="63"/>
      <c r="E168" s="63"/>
      <c r="F168" s="63"/>
      <c r="G168" s="65" t="s">
        <v>319</v>
      </c>
      <c r="H168" s="63"/>
    </row>
    <row r="169" spans="2:8" ht="15.75" thickBot="1">
      <c r="B169" s="72"/>
      <c r="C169" s="187" t="s">
        <v>224</v>
      </c>
      <c r="D169" s="174"/>
      <c r="E169" s="174"/>
      <c r="F169" s="174"/>
      <c r="G169" s="174"/>
      <c r="H169" s="175"/>
    </row>
    <row r="170" spans="2:8" ht="30">
      <c r="B170" s="69" t="s">
        <v>415</v>
      </c>
      <c r="C170" s="70" t="s">
        <v>416</v>
      </c>
      <c r="D170" s="71"/>
      <c r="E170" s="71" t="s">
        <v>24</v>
      </c>
      <c r="F170" s="71">
        <v>72</v>
      </c>
      <c r="G170" s="71" t="s">
        <v>417</v>
      </c>
      <c r="H170" s="71"/>
    </row>
    <row r="171" spans="2:8">
      <c r="B171" s="99"/>
      <c r="C171" s="206" t="s">
        <v>1311</v>
      </c>
      <c r="D171" s="99"/>
      <c r="E171" s="99"/>
      <c r="F171" s="99"/>
      <c r="G171" s="99"/>
      <c r="H171" s="99"/>
    </row>
    <row r="172" spans="2:8" ht="15.75" thickBot="1">
      <c r="B172" s="63"/>
      <c r="C172" s="64"/>
      <c r="D172" s="63"/>
      <c r="E172" s="63"/>
      <c r="F172" s="63"/>
      <c r="G172" s="63"/>
      <c r="H172" s="63"/>
    </row>
    <row r="173" spans="2:8" ht="30">
      <c r="B173" s="71" t="s">
        <v>418</v>
      </c>
      <c r="C173" s="70" t="s">
        <v>416</v>
      </c>
      <c r="D173" s="71"/>
      <c r="E173" s="71" t="s">
        <v>24</v>
      </c>
      <c r="F173" s="71">
        <v>40</v>
      </c>
      <c r="G173" s="71" t="s">
        <v>417</v>
      </c>
      <c r="H173" s="71"/>
    </row>
    <row r="174" spans="2:8">
      <c r="B174" s="79"/>
      <c r="C174" s="206" t="s">
        <v>1312</v>
      </c>
      <c r="D174" s="99"/>
      <c r="E174" s="99"/>
      <c r="F174" s="99"/>
      <c r="G174" s="99"/>
      <c r="H174" s="99"/>
    </row>
    <row r="175" spans="2:8" ht="15.75" thickBot="1">
      <c r="B175" s="72"/>
      <c r="C175" s="64"/>
      <c r="D175" s="63"/>
      <c r="E175" s="63"/>
      <c r="F175" s="63"/>
      <c r="G175" s="63"/>
      <c r="H175" s="63"/>
    </row>
    <row r="176" spans="2:8" ht="30">
      <c r="B176" s="71" t="s">
        <v>419</v>
      </c>
      <c r="C176" s="70" t="s">
        <v>420</v>
      </c>
      <c r="D176" s="71"/>
      <c r="E176" s="71" t="s">
        <v>13</v>
      </c>
      <c r="F176" s="71">
        <v>1</v>
      </c>
      <c r="G176" s="71" t="s">
        <v>421</v>
      </c>
      <c r="H176" s="71"/>
    </row>
    <row r="177" spans="2:8">
      <c r="B177" s="79"/>
      <c r="C177" s="206" t="s">
        <v>1419</v>
      </c>
      <c r="D177" s="99"/>
      <c r="E177" s="99"/>
      <c r="F177" s="99"/>
      <c r="G177" s="99"/>
      <c r="H177" s="99"/>
    </row>
    <row r="178" spans="2:8">
      <c r="B178" s="79"/>
      <c r="C178" s="206" t="s">
        <v>1420</v>
      </c>
      <c r="D178" s="99"/>
      <c r="E178" s="99"/>
      <c r="F178" s="99"/>
      <c r="G178" s="99"/>
      <c r="H178" s="99"/>
    </row>
    <row r="179" spans="2:8" ht="15.75" thickBot="1">
      <c r="B179" s="63"/>
      <c r="C179" s="202" t="s">
        <v>1421</v>
      </c>
      <c r="D179" s="63"/>
      <c r="E179" s="63"/>
      <c r="F179" s="63"/>
      <c r="G179" s="63"/>
      <c r="H179" s="63"/>
    </row>
    <row r="180" spans="2:8" ht="30">
      <c r="B180" s="71" t="s">
        <v>422</v>
      </c>
      <c r="C180" s="70" t="s">
        <v>420</v>
      </c>
      <c r="D180" s="71"/>
      <c r="E180" s="71" t="s">
        <v>13</v>
      </c>
      <c r="F180" s="71">
        <v>1</v>
      </c>
      <c r="G180" s="71" t="s">
        <v>421</v>
      </c>
      <c r="H180" s="71"/>
    </row>
    <row r="181" spans="2:8">
      <c r="B181" s="79"/>
      <c r="C181" s="206" t="s">
        <v>1422</v>
      </c>
      <c r="D181" s="99"/>
      <c r="E181" s="99"/>
      <c r="F181" s="99"/>
      <c r="G181" s="99"/>
      <c r="H181" s="99"/>
    </row>
    <row r="182" spans="2:8">
      <c r="B182" s="79"/>
      <c r="C182" s="70" t="s">
        <v>1423</v>
      </c>
      <c r="D182" s="99"/>
      <c r="E182" s="99"/>
      <c r="F182" s="99"/>
      <c r="G182" s="99"/>
      <c r="H182" s="99"/>
    </row>
    <row r="183" spans="2:8" ht="15.75" thickBot="1">
      <c r="B183" s="72"/>
      <c r="C183" s="193" t="s">
        <v>1313</v>
      </c>
      <c r="D183" s="63"/>
      <c r="E183" s="63"/>
      <c r="F183" s="63"/>
      <c r="G183" s="63"/>
      <c r="H183" s="63"/>
    </row>
    <row r="184" spans="2:8" ht="30">
      <c r="B184" s="69" t="s">
        <v>423</v>
      </c>
      <c r="C184" s="70" t="s">
        <v>420</v>
      </c>
      <c r="D184" s="71"/>
      <c r="E184" s="71" t="s">
        <v>13</v>
      </c>
      <c r="F184" s="71">
        <v>3</v>
      </c>
      <c r="G184" s="71" t="s">
        <v>421</v>
      </c>
      <c r="H184" s="71"/>
    </row>
    <row r="185" spans="2:8">
      <c r="B185" s="79"/>
      <c r="C185" s="206" t="s">
        <v>1419</v>
      </c>
      <c r="D185" s="99"/>
      <c r="E185" s="99"/>
      <c r="F185" s="99"/>
      <c r="G185" s="99"/>
      <c r="H185" s="99"/>
    </row>
    <row r="186" spans="2:8">
      <c r="B186" s="79"/>
      <c r="C186" s="70" t="s">
        <v>1423</v>
      </c>
      <c r="D186" s="99"/>
      <c r="E186" s="99"/>
      <c r="F186" s="99"/>
      <c r="G186" s="99"/>
      <c r="H186" s="99"/>
    </row>
    <row r="187" spans="2:8" ht="15.75" thickBot="1">
      <c r="B187" s="72"/>
      <c r="C187" s="193" t="s">
        <v>1314</v>
      </c>
      <c r="D187" s="63"/>
      <c r="E187" s="63"/>
      <c r="F187" s="63"/>
      <c r="G187" s="63"/>
      <c r="H187" s="63"/>
    </row>
    <row r="188" spans="2:8" ht="30">
      <c r="B188" s="69" t="s">
        <v>424</v>
      </c>
      <c r="C188" s="70" t="s">
        <v>420</v>
      </c>
      <c r="D188" s="71"/>
      <c r="E188" s="71" t="s">
        <v>13</v>
      </c>
      <c r="F188" s="71">
        <v>1</v>
      </c>
      <c r="G188" s="71" t="s">
        <v>421</v>
      </c>
      <c r="H188" s="71"/>
    </row>
    <row r="189" spans="2:8">
      <c r="B189" s="79"/>
      <c r="C189" s="206" t="s">
        <v>1424</v>
      </c>
      <c r="D189" s="99"/>
      <c r="E189" s="99"/>
      <c r="F189" s="99"/>
      <c r="G189" s="99"/>
      <c r="H189" s="99"/>
    </row>
    <row r="190" spans="2:8">
      <c r="B190" s="79"/>
      <c r="C190" s="70" t="s">
        <v>1423</v>
      </c>
      <c r="D190" s="99"/>
      <c r="E190" s="99"/>
      <c r="F190" s="99"/>
      <c r="G190" s="99"/>
      <c r="H190" s="99"/>
    </row>
    <row r="191" spans="2:8" ht="15.75" thickBot="1">
      <c r="B191" s="63"/>
      <c r="C191" s="193" t="s">
        <v>1314</v>
      </c>
      <c r="D191" s="63"/>
      <c r="E191" s="63"/>
      <c r="F191" s="63"/>
      <c r="G191" s="63"/>
      <c r="H191" s="63"/>
    </row>
    <row r="192" spans="2:8" ht="30">
      <c r="B192" s="71" t="s">
        <v>425</v>
      </c>
      <c r="C192" s="70" t="s">
        <v>420</v>
      </c>
      <c r="D192" s="71"/>
      <c r="E192" s="71" t="s">
        <v>13</v>
      </c>
      <c r="F192" s="71">
        <v>2</v>
      </c>
      <c r="G192" s="71" t="s">
        <v>421</v>
      </c>
      <c r="H192" s="71"/>
    </row>
    <row r="193" spans="2:8">
      <c r="B193" s="79"/>
      <c r="C193" s="70" t="s">
        <v>1425</v>
      </c>
      <c r="D193" s="99"/>
      <c r="E193" s="99"/>
      <c r="F193" s="99"/>
      <c r="G193" s="99"/>
      <c r="H193" s="99"/>
    </row>
    <row r="194" spans="2:8">
      <c r="B194" s="79"/>
      <c r="C194" s="70" t="s">
        <v>1423</v>
      </c>
      <c r="D194" s="99"/>
      <c r="E194" s="99"/>
      <c r="F194" s="99"/>
      <c r="G194" s="99"/>
      <c r="H194" s="99"/>
    </row>
    <row r="195" spans="2:8" ht="15.75" thickBot="1">
      <c r="B195" s="63"/>
      <c r="C195" s="193" t="s">
        <v>1314</v>
      </c>
      <c r="D195" s="63"/>
      <c r="E195" s="63"/>
      <c r="F195" s="63"/>
      <c r="G195" s="63"/>
      <c r="H195" s="63"/>
    </row>
    <row r="196" spans="2:8" ht="15.75" thickBot="1">
      <c r="B196" s="72" t="s">
        <v>426</v>
      </c>
      <c r="C196" s="193" t="s">
        <v>427</v>
      </c>
      <c r="D196" s="65"/>
      <c r="E196" s="194" t="s">
        <v>24</v>
      </c>
      <c r="F196" s="65">
        <v>61</v>
      </c>
      <c r="G196" s="194" t="s">
        <v>336</v>
      </c>
      <c r="H196" s="65"/>
    </row>
    <row r="197" spans="2:8" ht="15.75" thickBot="1">
      <c r="B197" s="72" t="s">
        <v>428</v>
      </c>
      <c r="C197" s="193" t="s">
        <v>429</v>
      </c>
      <c r="D197" s="65"/>
      <c r="E197" s="194" t="s">
        <v>24</v>
      </c>
      <c r="F197" s="194">
        <v>22</v>
      </c>
      <c r="G197" s="194" t="s">
        <v>336</v>
      </c>
      <c r="H197" s="65"/>
    </row>
    <row r="198" spans="2:8">
      <c r="B198" s="71" t="s">
        <v>430</v>
      </c>
      <c r="C198" s="207" t="s">
        <v>265</v>
      </c>
      <c r="D198" s="71"/>
      <c r="E198" s="71" t="s">
        <v>24</v>
      </c>
      <c r="F198" s="71">
        <v>85</v>
      </c>
      <c r="G198" s="71" t="s">
        <v>266</v>
      </c>
      <c r="H198" s="71"/>
    </row>
    <row r="199" spans="2:8">
      <c r="B199" s="99"/>
      <c r="C199" s="206" t="s">
        <v>1426</v>
      </c>
      <c r="D199" s="99"/>
      <c r="E199" s="99"/>
      <c r="F199" s="99"/>
      <c r="G199" s="99"/>
      <c r="H199" s="99"/>
    </row>
    <row r="200" spans="2:8" ht="15.75" thickBot="1">
      <c r="B200" s="63"/>
      <c r="C200" s="208" t="s">
        <v>431</v>
      </c>
      <c r="D200" s="63"/>
      <c r="E200" s="63"/>
      <c r="F200" s="63"/>
      <c r="G200" s="63"/>
      <c r="H200" s="63"/>
    </row>
    <row r="201" spans="2:8">
      <c r="B201" s="71" t="s">
        <v>432</v>
      </c>
      <c r="C201" s="70" t="s">
        <v>433</v>
      </c>
      <c r="D201" s="71"/>
      <c r="E201" s="196" t="s">
        <v>13</v>
      </c>
      <c r="F201" s="196">
        <v>1</v>
      </c>
      <c r="G201" s="209" t="s">
        <v>180</v>
      </c>
      <c r="H201" s="71"/>
    </row>
    <row r="202" spans="2:8" ht="30">
      <c r="B202" s="99"/>
      <c r="C202" s="206" t="s">
        <v>1427</v>
      </c>
      <c r="D202" s="99"/>
      <c r="E202" s="197"/>
      <c r="F202" s="197"/>
      <c r="G202" s="209" t="s">
        <v>204</v>
      </c>
      <c r="H202" s="99"/>
    </row>
    <row r="203" spans="2:8" ht="30">
      <c r="B203" s="99"/>
      <c r="C203" s="70" t="s">
        <v>1428</v>
      </c>
      <c r="D203" s="99"/>
      <c r="E203" s="197"/>
      <c r="F203" s="197"/>
      <c r="G203" s="209" t="s">
        <v>434</v>
      </c>
      <c r="H203" s="99"/>
    </row>
    <row r="204" spans="2:8">
      <c r="B204" s="99"/>
      <c r="C204" s="210" t="s">
        <v>435</v>
      </c>
      <c r="D204" s="99"/>
      <c r="E204" s="197"/>
      <c r="F204" s="197"/>
      <c r="G204" s="209" t="s">
        <v>436</v>
      </c>
      <c r="H204" s="99"/>
    </row>
    <row r="205" spans="2:8">
      <c r="B205" s="99"/>
      <c r="C205" s="70"/>
      <c r="D205" s="99"/>
      <c r="E205" s="197"/>
      <c r="F205" s="197"/>
      <c r="G205" s="209" t="s">
        <v>437</v>
      </c>
      <c r="H205" s="99"/>
    </row>
    <row r="206" spans="2:8" ht="15.75" thickBot="1">
      <c r="B206" s="63"/>
      <c r="C206" s="64"/>
      <c r="D206" s="63"/>
      <c r="E206" s="198"/>
      <c r="F206" s="198"/>
      <c r="G206" s="194" t="s">
        <v>438</v>
      </c>
      <c r="H206" s="63"/>
    </row>
    <row r="207" spans="2:8" ht="15.75" thickBot="1">
      <c r="B207" s="63" t="s">
        <v>439</v>
      </c>
      <c r="C207" s="64" t="s">
        <v>361</v>
      </c>
      <c r="D207" s="65"/>
      <c r="E207" s="65" t="s">
        <v>24</v>
      </c>
      <c r="F207" s="65">
        <v>6</v>
      </c>
      <c r="G207" s="65" t="s">
        <v>362</v>
      </c>
      <c r="H207" s="65"/>
    </row>
    <row r="208" spans="2:8" ht="15.75" thickBot="1">
      <c r="B208" s="63" t="s">
        <v>440</v>
      </c>
      <c r="C208" s="64" t="s">
        <v>441</v>
      </c>
      <c r="D208" s="65"/>
      <c r="E208" s="65" t="s">
        <v>40</v>
      </c>
      <c r="F208" s="65">
        <v>30</v>
      </c>
      <c r="G208" s="65" t="s">
        <v>362</v>
      </c>
      <c r="H208" s="65"/>
    </row>
    <row r="209" spans="2:8" ht="15.75" thickBot="1">
      <c r="B209" s="63" t="s">
        <v>442</v>
      </c>
      <c r="C209" s="64" t="s">
        <v>443</v>
      </c>
      <c r="D209" s="65"/>
      <c r="E209" s="65" t="s">
        <v>40</v>
      </c>
      <c r="F209" s="65">
        <v>3</v>
      </c>
      <c r="G209" s="65" t="s">
        <v>362</v>
      </c>
      <c r="H209" s="65"/>
    </row>
    <row r="210" spans="2:8" ht="15.75" thickBot="1">
      <c r="B210" s="63" t="s">
        <v>444</v>
      </c>
      <c r="C210" s="64" t="s">
        <v>369</v>
      </c>
      <c r="D210" s="65"/>
      <c r="E210" s="65" t="s">
        <v>40</v>
      </c>
      <c r="F210" s="65">
        <v>3</v>
      </c>
      <c r="G210" s="65" t="s">
        <v>362</v>
      </c>
      <c r="H210" s="65"/>
    </row>
    <row r="211" spans="2:8" ht="15.75" thickBot="1">
      <c r="B211" s="63" t="s">
        <v>445</v>
      </c>
      <c r="C211" s="64" t="s">
        <v>371</v>
      </c>
      <c r="D211" s="65"/>
      <c r="E211" s="65" t="s">
        <v>40</v>
      </c>
      <c r="F211" s="65">
        <v>3</v>
      </c>
      <c r="G211" s="65" t="s">
        <v>362</v>
      </c>
      <c r="H211" s="65"/>
    </row>
    <row r="212" spans="2:8" ht="30.75" thickBot="1">
      <c r="B212" s="63" t="s">
        <v>446</v>
      </c>
      <c r="C212" s="64" t="s">
        <v>447</v>
      </c>
      <c r="D212" s="65"/>
      <c r="E212" s="65" t="s">
        <v>13</v>
      </c>
      <c r="F212" s="65">
        <v>3</v>
      </c>
      <c r="G212" s="65" t="s">
        <v>448</v>
      </c>
      <c r="H212" s="65"/>
    </row>
    <row r="213" spans="2:8" ht="30.75" thickBot="1">
      <c r="B213" s="63" t="s">
        <v>449</v>
      </c>
      <c r="C213" s="64" t="s">
        <v>450</v>
      </c>
      <c r="D213" s="65"/>
      <c r="E213" s="65" t="s">
        <v>13</v>
      </c>
      <c r="F213" s="65">
        <v>3</v>
      </c>
      <c r="G213" s="65" t="s">
        <v>448</v>
      </c>
      <c r="H213" s="65"/>
    </row>
    <row r="214" spans="2:8">
      <c r="B214" s="71" t="s">
        <v>451</v>
      </c>
      <c r="C214" s="70" t="s">
        <v>452</v>
      </c>
      <c r="D214" s="71"/>
      <c r="E214" s="71" t="s">
        <v>40</v>
      </c>
      <c r="F214" s="71">
        <v>3</v>
      </c>
      <c r="G214" s="71" t="s">
        <v>437</v>
      </c>
      <c r="H214" s="71"/>
    </row>
    <row r="215" spans="2:8">
      <c r="B215" s="99"/>
      <c r="C215" s="70" t="s">
        <v>453</v>
      </c>
      <c r="D215" s="99"/>
      <c r="E215" s="99"/>
      <c r="F215" s="99"/>
      <c r="G215" s="99"/>
      <c r="H215" s="99"/>
    </row>
    <row r="216" spans="2:8" ht="15.75" thickBot="1">
      <c r="B216" s="63"/>
      <c r="C216" s="64" t="s">
        <v>454</v>
      </c>
      <c r="D216" s="63"/>
      <c r="E216" s="63"/>
      <c r="F216" s="63"/>
      <c r="G216" s="63"/>
      <c r="H216" s="63"/>
    </row>
    <row r="217" spans="2:8" ht="30">
      <c r="B217" s="71" t="s">
        <v>455</v>
      </c>
      <c r="C217" s="69" t="s">
        <v>111</v>
      </c>
      <c r="D217" s="71"/>
      <c r="E217" s="71" t="s">
        <v>13</v>
      </c>
      <c r="F217" s="71">
        <v>2</v>
      </c>
      <c r="G217" s="80" t="s">
        <v>456</v>
      </c>
      <c r="H217" s="71"/>
    </row>
    <row r="218" spans="2:8" ht="15.75" thickBot="1">
      <c r="B218" s="72"/>
      <c r="C218" s="72"/>
      <c r="D218" s="63"/>
      <c r="E218" s="63"/>
      <c r="F218" s="63"/>
      <c r="G218" s="65" t="s">
        <v>457</v>
      </c>
      <c r="H218" s="63"/>
    </row>
    <row r="219" spans="2:8" ht="15.75" thickBot="1">
      <c r="B219" s="72" t="s">
        <v>458</v>
      </c>
      <c r="C219" s="64" t="s">
        <v>344</v>
      </c>
      <c r="D219" s="65"/>
      <c r="E219" s="65" t="s">
        <v>107</v>
      </c>
      <c r="F219" s="65">
        <v>3</v>
      </c>
      <c r="G219" s="65"/>
      <c r="H219" s="65"/>
    </row>
    <row r="220" spans="2:8">
      <c r="B220" s="71" t="s">
        <v>459</v>
      </c>
      <c r="C220" s="70" t="s">
        <v>460</v>
      </c>
      <c r="D220" s="71"/>
      <c r="E220" s="71" t="s">
        <v>40</v>
      </c>
      <c r="F220" s="71">
        <v>1</v>
      </c>
      <c r="G220" s="71" t="s">
        <v>117</v>
      </c>
      <c r="H220" s="71"/>
    </row>
    <row r="221" spans="2:8" ht="15.75" thickBot="1">
      <c r="B221" s="63"/>
      <c r="C221" s="64" t="s">
        <v>461</v>
      </c>
      <c r="D221" s="63"/>
      <c r="E221" s="63"/>
      <c r="F221" s="63"/>
      <c r="G221" s="63"/>
      <c r="H221" s="63"/>
    </row>
    <row r="222" spans="2:8" ht="30.75" thickBot="1">
      <c r="B222" s="63" t="s">
        <v>462</v>
      </c>
      <c r="C222" s="64" t="s">
        <v>463</v>
      </c>
      <c r="D222" s="65"/>
      <c r="E222" s="65" t="s">
        <v>40</v>
      </c>
      <c r="F222" s="65">
        <v>2</v>
      </c>
      <c r="G222" s="65" t="s">
        <v>115</v>
      </c>
      <c r="H222" s="65"/>
    </row>
    <row r="223" spans="2:8">
      <c r="B223" s="69" t="s">
        <v>464</v>
      </c>
      <c r="C223" s="69" t="s">
        <v>350</v>
      </c>
      <c r="D223" s="71"/>
      <c r="E223" s="71" t="s">
        <v>40</v>
      </c>
      <c r="F223" s="71">
        <v>2</v>
      </c>
      <c r="G223" s="80" t="s">
        <v>456</v>
      </c>
      <c r="H223" s="71"/>
    </row>
    <row r="224" spans="2:8" ht="15.75" thickBot="1">
      <c r="B224" s="72"/>
      <c r="C224" s="72"/>
      <c r="D224" s="63"/>
      <c r="E224" s="63"/>
      <c r="F224" s="63"/>
      <c r="G224" s="65" t="s">
        <v>457</v>
      </c>
      <c r="H224" s="63"/>
    </row>
    <row r="225" spans="2:8" ht="15.75" thickBot="1">
      <c r="B225" s="63" t="s">
        <v>465</v>
      </c>
      <c r="C225" s="64" t="s">
        <v>466</v>
      </c>
      <c r="D225" s="65"/>
      <c r="E225" s="65" t="s">
        <v>13</v>
      </c>
      <c r="F225" s="65">
        <v>1</v>
      </c>
      <c r="G225" s="65" t="s">
        <v>467</v>
      </c>
      <c r="H225" s="65"/>
    </row>
    <row r="228" spans="2:8" ht="15.75" thickBot="1">
      <c r="B228" s="188" t="s">
        <v>468</v>
      </c>
      <c r="C228" s="188"/>
      <c r="D228" s="47"/>
      <c r="E228" s="47"/>
      <c r="F228" s="47"/>
      <c r="G228" s="47"/>
      <c r="H228" s="47"/>
    </row>
    <row r="229" spans="2:8" ht="15.75" thickBot="1">
      <c r="B229" s="211" t="s">
        <v>469</v>
      </c>
      <c r="C229" s="142"/>
      <c r="D229" s="142"/>
      <c r="E229" s="142"/>
      <c r="F229" s="142"/>
      <c r="G229" s="212"/>
    </row>
    <row r="230" spans="2:8" ht="15.75" thickBot="1">
      <c r="B230" s="213" t="s">
        <v>470</v>
      </c>
      <c r="C230" s="214"/>
      <c r="D230" s="215"/>
      <c r="E230" s="215" t="s">
        <v>24</v>
      </c>
      <c r="F230" s="215">
        <v>328</v>
      </c>
      <c r="G230" s="215"/>
    </row>
    <row r="231" spans="2:8" ht="15.75" thickBot="1">
      <c r="B231" s="213" t="s">
        <v>471</v>
      </c>
      <c r="C231" s="216"/>
      <c r="D231" s="215"/>
      <c r="E231" s="215" t="s">
        <v>24</v>
      </c>
      <c r="F231" s="215">
        <v>160</v>
      </c>
      <c r="G231" s="215"/>
    </row>
    <row r="232" spans="2:8" ht="15.75" thickBot="1">
      <c r="B232" s="217" t="s">
        <v>472</v>
      </c>
      <c r="C232" s="216"/>
      <c r="D232" s="215"/>
      <c r="E232" s="215" t="s">
        <v>24</v>
      </c>
      <c r="F232" s="215">
        <v>100</v>
      </c>
      <c r="G232" s="215"/>
    </row>
    <row r="233" spans="2:8" ht="15.75" thickBot="1">
      <c r="B233" s="217" t="s">
        <v>473</v>
      </c>
      <c r="C233" s="216"/>
      <c r="D233" s="215"/>
      <c r="E233" s="215" t="s">
        <v>40</v>
      </c>
      <c r="F233" s="215">
        <v>2</v>
      </c>
      <c r="G233" s="215"/>
    </row>
    <row r="234" spans="2:8" ht="15.75" thickBot="1">
      <c r="B234" s="213" t="s">
        <v>474</v>
      </c>
      <c r="C234" s="214"/>
      <c r="D234" s="215"/>
      <c r="E234" s="215" t="s">
        <v>40</v>
      </c>
      <c r="F234" s="215">
        <v>1</v>
      </c>
      <c r="G234" s="215"/>
    </row>
    <row r="235" spans="2:8" ht="15.75" thickBot="1">
      <c r="B235" s="213" t="s">
        <v>475</v>
      </c>
      <c r="C235" s="214"/>
      <c r="D235" s="215"/>
      <c r="E235" s="215" t="s">
        <v>24</v>
      </c>
      <c r="F235" s="215">
        <v>540</v>
      </c>
      <c r="G235" s="215"/>
    </row>
    <row r="236" spans="2:8" ht="15.75" thickBot="1">
      <c r="B236" s="213" t="s">
        <v>476</v>
      </c>
      <c r="C236" s="214"/>
      <c r="D236" s="215"/>
      <c r="E236" s="215" t="s">
        <v>40</v>
      </c>
      <c r="F236" s="215">
        <v>4</v>
      </c>
      <c r="G236" s="215"/>
    </row>
    <row r="237" spans="2:8" ht="15.75" thickBot="1">
      <c r="B237" s="16"/>
      <c r="C237" s="16"/>
    </row>
    <row r="238" spans="2:8" ht="15.75" thickBot="1">
      <c r="B238" s="179" t="s">
        <v>1339</v>
      </c>
      <c r="C238" s="180"/>
      <c r="D238" s="181"/>
      <c r="E238" s="181"/>
      <c r="F238" s="181"/>
      <c r="G238" s="181"/>
      <c r="H238" s="183">
        <v>38066.800000000003</v>
      </c>
    </row>
    <row r="256" spans="15:15">
      <c r="O256" s="16"/>
    </row>
  </sheetData>
  <phoneticPr fontId="1" type="noConversion"/>
  <pageMargins left="0.39370078740157483" right="0.19685039370078741" top="0.39370078740157483" bottom="0.39370078740157483" header="0" footer="0"/>
  <pageSetup paperSize="9" scale="71"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B2:O256"/>
  <sheetViews>
    <sheetView topLeftCell="A70" workbookViewId="0">
      <selection activeCell="L15" sqref="L15"/>
    </sheetView>
  </sheetViews>
  <sheetFormatPr defaultColWidth="8.75" defaultRowHeight="15"/>
  <cols>
    <col min="1" max="1" width="2.75" style="1" customWidth="1"/>
    <col min="2" max="2" width="14.375" style="1" customWidth="1"/>
    <col min="3" max="3" width="53.75" style="1" customWidth="1"/>
    <col min="4" max="4" width="13.5" style="16" bestFit="1" customWidth="1"/>
    <col min="5" max="5" width="8.75" style="16"/>
    <col min="6" max="6" width="9" style="16" customWidth="1"/>
    <col min="7" max="7" width="20" style="16" customWidth="1"/>
    <col min="8" max="8" width="8.75" style="16"/>
    <col min="9" max="16384" width="8.75" style="1"/>
  </cols>
  <sheetData>
    <row r="2" spans="2:7">
      <c r="B2" s="46" t="s">
        <v>1085</v>
      </c>
      <c r="C2" s="46"/>
      <c r="D2" s="47"/>
      <c r="E2" s="47"/>
      <c r="F2" s="47"/>
      <c r="G2" s="47"/>
    </row>
    <row r="3" spans="2:7">
      <c r="B3" s="49" t="s">
        <v>6</v>
      </c>
      <c r="C3" s="49"/>
      <c r="D3" s="50"/>
      <c r="E3" s="50"/>
      <c r="F3" s="50"/>
      <c r="G3" s="50"/>
    </row>
    <row r="4" spans="2:7" ht="15.75" thickBot="1"/>
    <row r="5" spans="2:7" ht="30" thickTop="1" thickBot="1">
      <c r="B5" s="169" t="s">
        <v>281</v>
      </c>
      <c r="C5" s="170" t="s">
        <v>477</v>
      </c>
      <c r="D5" s="171" t="s">
        <v>478</v>
      </c>
      <c r="E5" s="171" t="s">
        <v>9</v>
      </c>
      <c r="F5" s="171" t="s">
        <v>10</v>
      </c>
      <c r="G5" s="171" t="s">
        <v>0</v>
      </c>
    </row>
    <row r="6" spans="2:7" ht="16.5" thickTop="1" thickBot="1">
      <c r="B6" s="72">
        <v>1</v>
      </c>
      <c r="C6" s="64">
        <v>2</v>
      </c>
      <c r="D6" s="65">
        <v>3</v>
      </c>
      <c r="E6" s="65">
        <v>4</v>
      </c>
      <c r="F6" s="65">
        <v>5</v>
      </c>
      <c r="G6" s="65">
        <v>6</v>
      </c>
    </row>
    <row r="7" spans="2:7" ht="15.75" thickBot="1">
      <c r="B7" s="172" t="s">
        <v>479</v>
      </c>
      <c r="C7" s="173"/>
      <c r="D7" s="174"/>
      <c r="E7" s="174"/>
      <c r="F7" s="174"/>
      <c r="G7" s="175"/>
    </row>
    <row r="8" spans="2:7" ht="15.75" thickBot="1">
      <c r="B8" s="72" t="s">
        <v>11</v>
      </c>
      <c r="C8" s="64" t="s">
        <v>480</v>
      </c>
      <c r="D8" s="65" t="s">
        <v>481</v>
      </c>
      <c r="E8" s="65" t="s">
        <v>254</v>
      </c>
      <c r="F8" s="65">
        <v>297</v>
      </c>
      <c r="G8" s="65"/>
    </row>
    <row r="9" spans="2:7" ht="15.75" thickBot="1">
      <c r="B9" s="63" t="s">
        <v>14</v>
      </c>
      <c r="C9" s="64" t="s">
        <v>482</v>
      </c>
      <c r="D9" s="65" t="s">
        <v>481</v>
      </c>
      <c r="E9" s="65" t="s">
        <v>24</v>
      </c>
      <c r="F9" s="65">
        <v>379.4</v>
      </c>
      <c r="G9" s="65"/>
    </row>
    <row r="10" spans="2:7" ht="15.75" thickBot="1">
      <c r="B10" s="63" t="s">
        <v>17</v>
      </c>
      <c r="C10" s="64" t="s">
        <v>483</v>
      </c>
      <c r="D10" s="65" t="s">
        <v>481</v>
      </c>
      <c r="E10" s="65" t="s">
        <v>24</v>
      </c>
      <c r="F10" s="65">
        <v>26.1</v>
      </c>
      <c r="G10" s="65"/>
    </row>
    <row r="11" spans="2:7" ht="15.75" thickBot="1">
      <c r="B11" s="63" t="s">
        <v>19</v>
      </c>
      <c r="C11" s="64" t="s">
        <v>484</v>
      </c>
      <c r="D11" s="65" t="s">
        <v>481</v>
      </c>
      <c r="E11" s="65" t="s">
        <v>485</v>
      </c>
      <c r="F11" s="65" t="s">
        <v>486</v>
      </c>
      <c r="G11" s="65"/>
    </row>
    <row r="12" spans="2:7" ht="15.75" thickBot="1">
      <c r="B12" s="63" t="s">
        <v>21</v>
      </c>
      <c r="C12" s="64" t="s">
        <v>487</v>
      </c>
      <c r="D12" s="65" t="s">
        <v>481</v>
      </c>
      <c r="E12" s="65" t="s">
        <v>485</v>
      </c>
      <c r="F12" s="65" t="s">
        <v>488</v>
      </c>
      <c r="G12" s="65"/>
    </row>
    <row r="13" spans="2:7" ht="15.75" thickBot="1">
      <c r="B13" s="72" t="s">
        <v>23</v>
      </c>
      <c r="C13" s="64" t="s">
        <v>489</v>
      </c>
      <c r="D13" s="65" t="s">
        <v>490</v>
      </c>
      <c r="E13" s="65" t="s">
        <v>13</v>
      </c>
      <c r="F13" s="65">
        <v>2</v>
      </c>
      <c r="G13" s="65" t="s">
        <v>491</v>
      </c>
    </row>
    <row r="14" spans="2:7" ht="15.75" thickBot="1">
      <c r="B14" s="72" t="s">
        <v>25</v>
      </c>
      <c r="C14" s="64" t="s">
        <v>492</v>
      </c>
      <c r="D14" s="65" t="s">
        <v>493</v>
      </c>
      <c r="E14" s="65" t="s">
        <v>13</v>
      </c>
      <c r="F14" s="65">
        <v>2</v>
      </c>
      <c r="G14" s="65" t="s">
        <v>491</v>
      </c>
    </row>
    <row r="15" spans="2:7" ht="15.75" thickBot="1">
      <c r="B15" s="63" t="s">
        <v>26</v>
      </c>
      <c r="C15" s="64" t="s">
        <v>494</v>
      </c>
      <c r="D15" s="65" t="s">
        <v>493</v>
      </c>
      <c r="E15" s="65" t="s">
        <v>13</v>
      </c>
      <c r="F15" s="65">
        <v>19</v>
      </c>
      <c r="G15" s="65"/>
    </row>
    <row r="16" spans="2:7" ht="15.75" thickBot="1">
      <c r="B16" s="63" t="s">
        <v>27</v>
      </c>
      <c r="C16" s="64" t="s">
        <v>495</v>
      </c>
      <c r="D16" s="65" t="s">
        <v>496</v>
      </c>
      <c r="E16" s="65" t="s">
        <v>13</v>
      </c>
      <c r="F16" s="65">
        <v>16</v>
      </c>
      <c r="G16" s="65"/>
    </row>
    <row r="17" spans="2:7" ht="15.75" thickBot="1">
      <c r="B17" s="63" t="s">
        <v>29</v>
      </c>
      <c r="C17" s="64" t="s">
        <v>497</v>
      </c>
      <c r="D17" s="65" t="s">
        <v>498</v>
      </c>
      <c r="E17" s="65" t="s">
        <v>40</v>
      </c>
      <c r="F17" s="65">
        <v>55</v>
      </c>
      <c r="G17" s="65"/>
    </row>
    <row r="18" spans="2:7" ht="15.75" thickBot="1">
      <c r="B18" s="63" t="s">
        <v>31</v>
      </c>
      <c r="C18" s="64" t="s">
        <v>499</v>
      </c>
      <c r="D18" s="65" t="s">
        <v>228</v>
      </c>
      <c r="E18" s="65" t="s">
        <v>24</v>
      </c>
      <c r="F18" s="65">
        <v>405.5</v>
      </c>
      <c r="G18" s="65"/>
    </row>
    <row r="19" spans="2:7" ht="15.75" thickBot="1">
      <c r="B19" s="63" t="s">
        <v>33</v>
      </c>
      <c r="C19" s="64" t="s">
        <v>500</v>
      </c>
      <c r="D19" s="65" t="s">
        <v>498</v>
      </c>
      <c r="E19" s="65" t="s">
        <v>40</v>
      </c>
      <c r="F19" s="65">
        <v>12</v>
      </c>
      <c r="G19" s="65"/>
    </row>
    <row r="20" spans="2:7" ht="15.75" thickBot="1">
      <c r="B20" s="63" t="s">
        <v>34</v>
      </c>
      <c r="C20" s="64" t="s">
        <v>501</v>
      </c>
      <c r="D20" s="65" t="s">
        <v>498</v>
      </c>
      <c r="E20" s="65" t="s">
        <v>40</v>
      </c>
      <c r="F20" s="65">
        <v>1</v>
      </c>
      <c r="G20" s="65" t="s">
        <v>502</v>
      </c>
    </row>
    <row r="21" spans="2:7" ht="15.75" thickBot="1">
      <c r="B21" s="63" t="s">
        <v>35</v>
      </c>
      <c r="C21" s="64" t="s">
        <v>503</v>
      </c>
      <c r="D21" s="65" t="s">
        <v>498</v>
      </c>
      <c r="E21" s="65" t="s">
        <v>40</v>
      </c>
      <c r="F21" s="65">
        <v>1</v>
      </c>
      <c r="G21" s="65" t="s">
        <v>504</v>
      </c>
    </row>
    <row r="22" spans="2:7" ht="15.75" thickBot="1">
      <c r="B22" s="63" t="s">
        <v>37</v>
      </c>
      <c r="C22" s="64" t="s">
        <v>505</v>
      </c>
      <c r="D22" s="65" t="s">
        <v>498</v>
      </c>
      <c r="E22" s="65" t="s">
        <v>13</v>
      </c>
      <c r="F22" s="65">
        <v>13</v>
      </c>
      <c r="G22" s="65"/>
    </row>
    <row r="23" spans="2:7" ht="15.75" thickBot="1">
      <c r="B23" s="63" t="s">
        <v>39</v>
      </c>
      <c r="C23" s="64" t="s">
        <v>506</v>
      </c>
      <c r="D23" s="65" t="s">
        <v>490</v>
      </c>
      <c r="E23" s="65" t="s">
        <v>13</v>
      </c>
      <c r="F23" s="65">
        <v>3</v>
      </c>
      <c r="G23" s="65" t="s">
        <v>507</v>
      </c>
    </row>
    <row r="24" spans="2:7" ht="15.75" thickBot="1">
      <c r="B24" s="63" t="s">
        <v>41</v>
      </c>
      <c r="C24" s="64" t="s">
        <v>508</v>
      </c>
      <c r="D24" s="65" t="s">
        <v>490</v>
      </c>
      <c r="E24" s="65" t="s">
        <v>24</v>
      </c>
      <c r="F24" s="65">
        <v>19.399999999999999</v>
      </c>
      <c r="G24" s="65"/>
    </row>
    <row r="25" spans="2:7" ht="15.75" thickBot="1">
      <c r="B25" s="63" t="s">
        <v>43</v>
      </c>
      <c r="C25" s="64" t="s">
        <v>509</v>
      </c>
      <c r="D25" s="65" t="s">
        <v>481</v>
      </c>
      <c r="E25" s="65" t="s">
        <v>24</v>
      </c>
      <c r="F25" s="65">
        <v>402.1</v>
      </c>
      <c r="G25" s="65"/>
    </row>
    <row r="26" spans="2:7" ht="15.75" thickBot="1">
      <c r="B26" s="63" t="s">
        <v>44</v>
      </c>
      <c r="C26" s="64" t="s">
        <v>510</v>
      </c>
      <c r="D26" s="65" t="s">
        <v>226</v>
      </c>
      <c r="E26" s="65" t="s">
        <v>511</v>
      </c>
      <c r="F26" s="65">
        <v>10</v>
      </c>
      <c r="G26" s="65" t="s">
        <v>512</v>
      </c>
    </row>
    <row r="27" spans="2:7" ht="15.75" thickBot="1">
      <c r="B27" s="63" t="s">
        <v>46</v>
      </c>
      <c r="C27" s="64" t="s">
        <v>513</v>
      </c>
      <c r="D27" s="65" t="s">
        <v>226</v>
      </c>
      <c r="E27" s="65" t="s">
        <v>511</v>
      </c>
      <c r="F27" s="65">
        <v>36</v>
      </c>
      <c r="G27" s="65" t="s">
        <v>1315</v>
      </c>
    </row>
    <row r="28" spans="2:7" ht="15.75" thickBot="1">
      <c r="B28" s="172" t="s">
        <v>514</v>
      </c>
      <c r="C28" s="173"/>
      <c r="D28" s="174"/>
      <c r="E28" s="174"/>
      <c r="F28" s="174"/>
      <c r="G28" s="175"/>
    </row>
    <row r="29" spans="2:7" ht="15.75" thickBot="1">
      <c r="B29" s="63" t="s">
        <v>48</v>
      </c>
      <c r="C29" s="64" t="s">
        <v>515</v>
      </c>
      <c r="D29" s="65" t="s">
        <v>516</v>
      </c>
      <c r="E29" s="65" t="s">
        <v>24</v>
      </c>
      <c r="F29" s="65">
        <v>9</v>
      </c>
      <c r="G29" s="65"/>
    </row>
    <row r="30" spans="2:7" ht="15.75" thickBot="1">
      <c r="B30" s="72" t="s">
        <v>50</v>
      </c>
      <c r="C30" s="64" t="s">
        <v>517</v>
      </c>
      <c r="D30" s="65" t="s">
        <v>516</v>
      </c>
      <c r="E30" s="65" t="s">
        <v>24</v>
      </c>
      <c r="F30" s="65">
        <v>396.5</v>
      </c>
      <c r="G30" s="65"/>
    </row>
    <row r="31" spans="2:7" ht="15.75" thickBot="1">
      <c r="B31" s="72" t="s">
        <v>52</v>
      </c>
      <c r="C31" s="64" t="s">
        <v>518</v>
      </c>
      <c r="D31" s="65" t="s">
        <v>519</v>
      </c>
      <c r="E31" s="65" t="s">
        <v>485</v>
      </c>
      <c r="F31" s="65" t="s">
        <v>486</v>
      </c>
      <c r="G31" s="65" t="s">
        <v>520</v>
      </c>
    </row>
    <row r="32" spans="2:7" ht="15.75" thickBot="1">
      <c r="B32" s="63" t="s">
        <v>54</v>
      </c>
      <c r="C32" s="64" t="s">
        <v>518</v>
      </c>
      <c r="D32" s="65" t="s">
        <v>519</v>
      </c>
      <c r="E32" s="65" t="s">
        <v>485</v>
      </c>
      <c r="F32" s="65" t="s">
        <v>488</v>
      </c>
      <c r="G32" s="65" t="s">
        <v>521</v>
      </c>
    </row>
    <row r="33" spans="2:7" ht="15.75" thickBot="1">
      <c r="B33" s="63" t="s">
        <v>56</v>
      </c>
      <c r="C33" s="64" t="s">
        <v>522</v>
      </c>
      <c r="D33" s="65" t="s">
        <v>523</v>
      </c>
      <c r="E33" s="65" t="s">
        <v>13</v>
      </c>
      <c r="F33" s="65">
        <v>4</v>
      </c>
      <c r="G33" s="65"/>
    </row>
    <row r="34" spans="2:7" ht="15.75" thickBot="1">
      <c r="B34" s="63" t="s">
        <v>58</v>
      </c>
      <c r="C34" s="64" t="s">
        <v>524</v>
      </c>
      <c r="D34" s="65" t="s">
        <v>525</v>
      </c>
      <c r="E34" s="65" t="s">
        <v>40</v>
      </c>
      <c r="F34" s="65">
        <v>1</v>
      </c>
      <c r="G34" s="65" t="s">
        <v>526</v>
      </c>
    </row>
    <row r="35" spans="2:7" ht="15.75" thickBot="1">
      <c r="B35" s="63" t="s">
        <v>60</v>
      </c>
      <c r="C35" s="64" t="s">
        <v>527</v>
      </c>
      <c r="D35" s="65" t="s">
        <v>525</v>
      </c>
      <c r="E35" s="65" t="s">
        <v>40</v>
      </c>
      <c r="F35" s="65">
        <v>1</v>
      </c>
      <c r="G35" s="65" t="s">
        <v>502</v>
      </c>
    </row>
    <row r="36" spans="2:7" ht="15.75" thickBot="1">
      <c r="B36" s="63" t="s">
        <v>61</v>
      </c>
      <c r="C36" s="64" t="s">
        <v>528</v>
      </c>
      <c r="D36" s="65" t="s">
        <v>525</v>
      </c>
      <c r="E36" s="65" t="s">
        <v>40</v>
      </c>
      <c r="F36" s="65">
        <v>1</v>
      </c>
      <c r="G36" s="65" t="s">
        <v>502</v>
      </c>
    </row>
    <row r="37" spans="2:7" ht="15.75" thickBot="1">
      <c r="B37" s="63" t="s">
        <v>62</v>
      </c>
      <c r="C37" s="64" t="s">
        <v>529</v>
      </c>
      <c r="D37" s="65" t="s">
        <v>525</v>
      </c>
      <c r="E37" s="65" t="s">
        <v>40</v>
      </c>
      <c r="F37" s="65">
        <v>1</v>
      </c>
      <c r="G37" s="65" t="s">
        <v>502</v>
      </c>
    </row>
    <row r="38" spans="2:7" ht="15.75" thickBot="1">
      <c r="B38" s="63" t="s">
        <v>64</v>
      </c>
      <c r="C38" s="64" t="s">
        <v>530</v>
      </c>
      <c r="D38" s="65" t="s">
        <v>525</v>
      </c>
      <c r="E38" s="65" t="s">
        <v>40</v>
      </c>
      <c r="F38" s="65">
        <v>1</v>
      </c>
      <c r="G38" s="65" t="s">
        <v>502</v>
      </c>
    </row>
    <row r="39" spans="2:7" ht="15.75" thickBot="1">
      <c r="B39" s="63" t="s">
        <v>65</v>
      </c>
      <c r="C39" s="64" t="s">
        <v>531</v>
      </c>
      <c r="D39" s="65" t="s">
        <v>525</v>
      </c>
      <c r="E39" s="65" t="s">
        <v>40</v>
      </c>
      <c r="F39" s="65">
        <v>41</v>
      </c>
      <c r="G39" s="65"/>
    </row>
    <row r="40" spans="2:7" ht="15.75" thickBot="1">
      <c r="B40" s="63" t="s">
        <v>66</v>
      </c>
      <c r="C40" s="64" t="s">
        <v>1316</v>
      </c>
      <c r="D40" s="65" t="s">
        <v>525</v>
      </c>
      <c r="E40" s="65" t="s">
        <v>40</v>
      </c>
      <c r="F40" s="65">
        <v>1</v>
      </c>
      <c r="G40" s="65" t="s">
        <v>532</v>
      </c>
    </row>
    <row r="41" spans="2:7" ht="15.75" thickBot="1">
      <c r="B41" s="72" t="s">
        <v>68</v>
      </c>
      <c r="C41" s="64" t="s">
        <v>1317</v>
      </c>
      <c r="D41" s="65" t="s">
        <v>525</v>
      </c>
      <c r="E41" s="65" t="s">
        <v>40</v>
      </c>
      <c r="F41" s="65">
        <v>1</v>
      </c>
      <c r="G41" s="65" t="s">
        <v>533</v>
      </c>
    </row>
    <row r="42" spans="2:7" ht="15.75" thickBot="1">
      <c r="B42" s="63" t="s">
        <v>69</v>
      </c>
      <c r="C42" s="64" t="s">
        <v>1318</v>
      </c>
      <c r="D42" s="65" t="s">
        <v>525</v>
      </c>
      <c r="E42" s="65" t="s">
        <v>40</v>
      </c>
      <c r="F42" s="65">
        <v>1</v>
      </c>
      <c r="G42" s="65" t="s">
        <v>534</v>
      </c>
    </row>
    <row r="43" spans="2:7" ht="15.75" thickBot="1">
      <c r="B43" s="63" t="s">
        <v>70</v>
      </c>
      <c r="C43" s="64" t="s">
        <v>535</v>
      </c>
      <c r="D43" s="65" t="s">
        <v>525</v>
      </c>
      <c r="E43" s="65" t="s">
        <v>40</v>
      </c>
      <c r="F43" s="65">
        <v>1</v>
      </c>
      <c r="G43" s="65" t="s">
        <v>536</v>
      </c>
    </row>
    <row r="44" spans="2:7" ht="15.75" thickBot="1">
      <c r="B44" s="72" t="s">
        <v>71</v>
      </c>
      <c r="C44" s="64" t="s">
        <v>537</v>
      </c>
      <c r="D44" s="65" t="s">
        <v>525</v>
      </c>
      <c r="E44" s="65" t="s">
        <v>40</v>
      </c>
      <c r="F44" s="65">
        <v>1</v>
      </c>
      <c r="G44" s="65" t="s">
        <v>538</v>
      </c>
    </row>
    <row r="45" spans="2:7" ht="15.75" thickBot="1">
      <c r="B45" s="176" t="s">
        <v>73</v>
      </c>
      <c r="C45" s="177" t="s">
        <v>539</v>
      </c>
      <c r="D45" s="178" t="s">
        <v>525</v>
      </c>
      <c r="E45" s="178" t="s">
        <v>40</v>
      </c>
      <c r="F45" s="178">
        <v>2</v>
      </c>
      <c r="G45" s="178" t="s">
        <v>538</v>
      </c>
    </row>
    <row r="46" spans="2:7" ht="15.75" thickBot="1">
      <c r="B46" s="72" t="s">
        <v>540</v>
      </c>
      <c r="C46" s="64" t="s">
        <v>1319</v>
      </c>
      <c r="D46" s="65" t="s">
        <v>525</v>
      </c>
      <c r="E46" s="65" t="s">
        <v>40</v>
      </c>
      <c r="F46" s="65">
        <v>1</v>
      </c>
      <c r="G46" s="65" t="s">
        <v>504</v>
      </c>
    </row>
    <row r="47" spans="2:7" ht="15.75" thickBot="1">
      <c r="B47" s="72" t="s">
        <v>541</v>
      </c>
      <c r="C47" s="64" t="s">
        <v>542</v>
      </c>
      <c r="D47" s="65" t="s">
        <v>525</v>
      </c>
      <c r="E47" s="65" t="s">
        <v>40</v>
      </c>
      <c r="F47" s="65">
        <v>1</v>
      </c>
      <c r="G47" s="65" t="s">
        <v>538</v>
      </c>
    </row>
    <row r="48" spans="2:7">
      <c r="B48" s="71" t="s">
        <v>543</v>
      </c>
      <c r="C48" s="70" t="s">
        <v>544</v>
      </c>
      <c r="D48" s="71" t="s">
        <v>545</v>
      </c>
      <c r="E48" s="71" t="s">
        <v>13</v>
      </c>
      <c r="F48" s="71">
        <v>1</v>
      </c>
      <c r="G48" s="71" t="s">
        <v>546</v>
      </c>
    </row>
    <row r="49" spans="2:7" ht="15.75" thickBot="1">
      <c r="B49" s="63"/>
      <c r="C49" s="64" t="s">
        <v>547</v>
      </c>
      <c r="D49" s="63"/>
      <c r="E49" s="63"/>
      <c r="F49" s="63"/>
      <c r="G49" s="63"/>
    </row>
    <row r="50" spans="2:7" ht="15.75" thickBot="1">
      <c r="B50" s="72" t="s">
        <v>548</v>
      </c>
      <c r="C50" s="64" t="s">
        <v>549</v>
      </c>
      <c r="D50" s="65" t="s">
        <v>525</v>
      </c>
      <c r="E50" s="65" t="s">
        <v>13</v>
      </c>
      <c r="F50" s="65">
        <v>1</v>
      </c>
      <c r="G50" s="65" t="s">
        <v>538</v>
      </c>
    </row>
    <row r="51" spans="2:7">
      <c r="B51" s="69" t="s">
        <v>550</v>
      </c>
      <c r="C51" s="70" t="s">
        <v>551</v>
      </c>
      <c r="D51" s="71" t="s">
        <v>545</v>
      </c>
      <c r="E51" s="71" t="s">
        <v>40</v>
      </c>
      <c r="F51" s="71">
        <v>2</v>
      </c>
      <c r="G51" s="71" t="s">
        <v>552</v>
      </c>
    </row>
    <row r="52" spans="2:7" ht="15.75" thickBot="1">
      <c r="B52" s="63"/>
      <c r="C52" s="64" t="s">
        <v>553</v>
      </c>
      <c r="D52" s="63"/>
      <c r="E52" s="63"/>
      <c r="F52" s="63"/>
      <c r="G52" s="63"/>
    </row>
    <row r="53" spans="2:7" ht="30">
      <c r="B53" s="71" t="s">
        <v>554</v>
      </c>
      <c r="C53" s="69" t="s">
        <v>555</v>
      </c>
      <c r="D53" s="71" t="s">
        <v>545</v>
      </c>
      <c r="E53" s="71" t="s">
        <v>40</v>
      </c>
      <c r="F53" s="71">
        <v>13</v>
      </c>
      <c r="G53" s="80" t="s">
        <v>556</v>
      </c>
    </row>
    <row r="54" spans="2:7" ht="15.75" thickBot="1">
      <c r="B54" s="72"/>
      <c r="C54" s="72"/>
      <c r="D54" s="63"/>
      <c r="E54" s="63"/>
      <c r="F54" s="63"/>
      <c r="G54" s="65" t="s">
        <v>557</v>
      </c>
    </row>
    <row r="55" spans="2:7">
      <c r="B55" s="69" t="s">
        <v>558</v>
      </c>
      <c r="C55" s="70" t="s">
        <v>551</v>
      </c>
      <c r="D55" s="71" t="s">
        <v>545</v>
      </c>
      <c r="E55" s="71" t="s">
        <v>40</v>
      </c>
      <c r="F55" s="71">
        <v>1</v>
      </c>
      <c r="G55" s="71" t="s">
        <v>559</v>
      </c>
    </row>
    <row r="56" spans="2:7" ht="15.75" thickBot="1">
      <c r="B56" s="72"/>
      <c r="C56" s="64" t="s">
        <v>560</v>
      </c>
      <c r="D56" s="63"/>
      <c r="E56" s="63"/>
      <c r="F56" s="63"/>
      <c r="G56" s="63"/>
    </row>
    <row r="57" spans="2:7" ht="15.75" thickBot="1">
      <c r="B57" s="72" t="s">
        <v>561</v>
      </c>
      <c r="C57" s="64" t="s">
        <v>562</v>
      </c>
      <c r="D57" s="65" t="s">
        <v>563</v>
      </c>
      <c r="E57" s="65" t="s">
        <v>564</v>
      </c>
      <c r="F57" s="65">
        <v>405.5</v>
      </c>
      <c r="G57" s="65"/>
    </row>
    <row r="58" spans="2:7" ht="15.75" thickBot="1">
      <c r="B58" s="72" t="s">
        <v>565</v>
      </c>
      <c r="C58" s="64" t="s">
        <v>566</v>
      </c>
      <c r="D58" s="65" t="s">
        <v>567</v>
      </c>
      <c r="E58" s="65" t="s">
        <v>24</v>
      </c>
      <c r="F58" s="65">
        <v>379.4</v>
      </c>
      <c r="G58" s="65"/>
    </row>
    <row r="59" spans="2:7" ht="15.75" thickBot="1">
      <c r="B59" s="72" t="s">
        <v>568</v>
      </c>
      <c r="C59" s="64" t="s">
        <v>569</v>
      </c>
      <c r="D59" s="65" t="s">
        <v>570</v>
      </c>
      <c r="E59" s="65" t="s">
        <v>13</v>
      </c>
      <c r="F59" s="65">
        <v>2</v>
      </c>
      <c r="G59" s="65" t="s">
        <v>491</v>
      </c>
    </row>
    <row r="60" spans="2:7" ht="15.75" thickBot="1">
      <c r="B60" s="72" t="s">
        <v>571</v>
      </c>
      <c r="C60" s="64" t="s">
        <v>572</v>
      </c>
      <c r="D60" s="65" t="s">
        <v>573</v>
      </c>
      <c r="E60" s="65" t="s">
        <v>13</v>
      </c>
      <c r="F60" s="65">
        <v>2</v>
      </c>
      <c r="G60" s="65" t="s">
        <v>491</v>
      </c>
    </row>
    <row r="61" spans="2:7" ht="30">
      <c r="B61" s="69" t="s">
        <v>574</v>
      </c>
      <c r="C61" s="70" t="s">
        <v>575</v>
      </c>
      <c r="D61" s="71" t="s">
        <v>576</v>
      </c>
      <c r="E61" s="71" t="s">
        <v>13</v>
      </c>
      <c r="F61" s="71">
        <v>1</v>
      </c>
      <c r="G61" s="71" t="s">
        <v>577</v>
      </c>
    </row>
    <row r="62" spans="2:7" ht="30">
      <c r="B62" s="99"/>
      <c r="C62" s="70" t="s">
        <v>578</v>
      </c>
      <c r="D62" s="99"/>
      <c r="E62" s="99"/>
      <c r="F62" s="99"/>
      <c r="G62" s="99"/>
    </row>
    <row r="63" spans="2:7">
      <c r="B63" s="99"/>
      <c r="C63" s="70" t="s">
        <v>579</v>
      </c>
      <c r="D63" s="99"/>
      <c r="E63" s="99"/>
      <c r="F63" s="99"/>
      <c r="G63" s="99"/>
    </row>
    <row r="64" spans="2:7">
      <c r="B64" s="79"/>
      <c r="C64" s="70" t="s">
        <v>580</v>
      </c>
      <c r="D64" s="99"/>
      <c r="E64" s="99"/>
      <c r="F64" s="99"/>
      <c r="G64" s="99"/>
    </row>
    <row r="65" spans="2:7" ht="30">
      <c r="B65" s="79"/>
      <c r="C65" s="70" t="s">
        <v>581</v>
      </c>
      <c r="D65" s="99"/>
      <c r="E65" s="99"/>
      <c r="F65" s="99"/>
      <c r="G65" s="99"/>
    </row>
    <row r="66" spans="2:7" ht="15.75" thickBot="1">
      <c r="B66" s="72"/>
      <c r="C66" s="64"/>
      <c r="D66" s="63"/>
      <c r="E66" s="63"/>
      <c r="F66" s="63"/>
      <c r="G66" s="63"/>
    </row>
    <row r="67" spans="2:7" ht="30">
      <c r="B67" s="69" t="s">
        <v>582</v>
      </c>
      <c r="C67" s="70" t="s">
        <v>1320</v>
      </c>
      <c r="D67" s="71" t="s">
        <v>576</v>
      </c>
      <c r="E67" s="71" t="s">
        <v>13</v>
      </c>
      <c r="F67" s="71">
        <v>1</v>
      </c>
      <c r="G67" s="71" t="s">
        <v>583</v>
      </c>
    </row>
    <row r="68" spans="2:7">
      <c r="B68" s="79"/>
      <c r="C68" s="70" t="s">
        <v>584</v>
      </c>
      <c r="D68" s="99"/>
      <c r="E68" s="99"/>
      <c r="F68" s="99"/>
      <c r="G68" s="99"/>
    </row>
    <row r="69" spans="2:7">
      <c r="B69" s="79"/>
      <c r="C69" s="70" t="s">
        <v>585</v>
      </c>
      <c r="D69" s="99"/>
      <c r="E69" s="99"/>
      <c r="F69" s="99"/>
      <c r="G69" s="99"/>
    </row>
    <row r="70" spans="2:7">
      <c r="B70" s="79"/>
      <c r="C70" s="70" t="s">
        <v>586</v>
      </c>
      <c r="D70" s="99"/>
      <c r="E70" s="99"/>
      <c r="F70" s="99"/>
      <c r="G70" s="99"/>
    </row>
    <row r="71" spans="2:7" ht="30.75" thickBot="1">
      <c r="B71" s="72"/>
      <c r="C71" s="64" t="s">
        <v>587</v>
      </c>
      <c r="D71" s="63"/>
      <c r="E71" s="63"/>
      <c r="F71" s="63"/>
      <c r="G71" s="63"/>
    </row>
    <row r="72" spans="2:7" ht="75">
      <c r="B72" s="71" t="s">
        <v>588</v>
      </c>
      <c r="C72" s="70" t="s">
        <v>1321</v>
      </c>
      <c r="D72" s="71" t="s">
        <v>576</v>
      </c>
      <c r="E72" s="71" t="s">
        <v>13</v>
      </c>
      <c r="F72" s="71">
        <v>11</v>
      </c>
      <c r="G72" s="71" t="s">
        <v>589</v>
      </c>
    </row>
    <row r="73" spans="2:7">
      <c r="B73" s="99"/>
      <c r="C73" s="70" t="s">
        <v>590</v>
      </c>
      <c r="D73" s="99"/>
      <c r="E73" s="99"/>
      <c r="F73" s="99"/>
      <c r="G73" s="99"/>
    </row>
    <row r="74" spans="2:7" ht="30">
      <c r="B74" s="79"/>
      <c r="C74" s="70" t="s">
        <v>591</v>
      </c>
      <c r="D74" s="99"/>
      <c r="E74" s="99"/>
      <c r="F74" s="99"/>
      <c r="G74" s="99"/>
    </row>
    <row r="75" spans="2:7">
      <c r="B75" s="79"/>
      <c r="C75" s="70" t="s">
        <v>592</v>
      </c>
      <c r="D75" s="99"/>
      <c r="E75" s="99"/>
      <c r="F75" s="99"/>
      <c r="G75" s="99"/>
    </row>
    <row r="76" spans="2:7" ht="30">
      <c r="B76" s="99"/>
      <c r="C76" s="70" t="s">
        <v>593</v>
      </c>
      <c r="D76" s="99"/>
      <c r="E76" s="99"/>
      <c r="F76" s="99"/>
      <c r="G76" s="99"/>
    </row>
    <row r="77" spans="2:7" ht="15.75" thickBot="1">
      <c r="B77" s="63"/>
      <c r="C77" s="64" t="s">
        <v>594</v>
      </c>
      <c r="D77" s="63"/>
      <c r="E77" s="63"/>
      <c r="F77" s="63"/>
      <c r="G77" s="63"/>
    </row>
    <row r="78" spans="2:7" ht="15.75" thickBot="1">
      <c r="B78" s="63" t="s">
        <v>595</v>
      </c>
      <c r="C78" s="64" t="s">
        <v>596</v>
      </c>
      <c r="D78" s="65" t="s">
        <v>597</v>
      </c>
      <c r="E78" s="65" t="s">
        <v>24</v>
      </c>
      <c r="F78" s="65">
        <v>4.4000000000000004</v>
      </c>
      <c r="G78" s="65"/>
    </row>
    <row r="79" spans="2:7" ht="15.75" thickBot="1">
      <c r="B79" s="72" t="s">
        <v>598</v>
      </c>
      <c r="C79" s="64" t="s">
        <v>599</v>
      </c>
      <c r="D79" s="65" t="s">
        <v>597</v>
      </c>
      <c r="E79" s="65" t="s">
        <v>24</v>
      </c>
      <c r="F79" s="65">
        <v>10.6</v>
      </c>
      <c r="G79" s="65"/>
    </row>
    <row r="80" spans="2:7" ht="15.75" thickBot="1">
      <c r="B80" s="72" t="s">
        <v>600</v>
      </c>
      <c r="C80" s="64" t="s">
        <v>601</v>
      </c>
      <c r="D80" s="65" t="s">
        <v>597</v>
      </c>
      <c r="E80" s="65" t="s">
        <v>24</v>
      </c>
      <c r="F80" s="65">
        <v>4.4000000000000004</v>
      </c>
      <c r="G80" s="65"/>
    </row>
    <row r="81" spans="2:8" ht="15.75" thickBot="1">
      <c r="B81" s="72" t="s">
        <v>602</v>
      </c>
      <c r="C81" s="64" t="s">
        <v>603</v>
      </c>
      <c r="D81" s="65" t="s">
        <v>604</v>
      </c>
      <c r="E81" s="65" t="s">
        <v>24</v>
      </c>
      <c r="F81" s="65">
        <v>8.6</v>
      </c>
      <c r="G81" s="65"/>
    </row>
    <row r="82" spans="2:8" ht="15.75" thickBot="1"/>
    <row r="83" spans="2:8" s="184" customFormat="1" ht="15.75" thickBot="1">
      <c r="B83" s="179" t="s">
        <v>1339</v>
      </c>
      <c r="C83" s="180"/>
      <c r="D83" s="181"/>
      <c r="E83" s="181"/>
      <c r="F83" s="182"/>
      <c r="G83" s="183">
        <v>57315.28</v>
      </c>
      <c r="H83" s="16"/>
    </row>
    <row r="256" spans="15:15">
      <c r="O256" s="16"/>
    </row>
  </sheetData>
  <pageMargins left="0.39370078740157483" right="0.19685039370078741" top="0.39370078740157483" bottom="0.39370078740157483" header="0" footer="0"/>
  <pageSetup paperSize="9" scale="73"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2:M307"/>
  <sheetViews>
    <sheetView tabSelected="1" workbookViewId="0">
      <selection activeCell="L15" sqref="L15"/>
    </sheetView>
  </sheetViews>
  <sheetFormatPr defaultColWidth="8" defaultRowHeight="15"/>
  <cols>
    <col min="1" max="1" width="10.5" style="17" customWidth="1"/>
    <col min="2" max="2" width="55.75" style="17" customWidth="1"/>
    <col min="3" max="3" width="19.375" style="19" customWidth="1"/>
    <col min="4" max="6" width="8" style="19"/>
    <col min="7" max="16384" width="8" style="17"/>
  </cols>
  <sheetData>
    <row r="2" spans="1:4">
      <c r="A2" s="403" t="s">
        <v>1085</v>
      </c>
      <c r="B2" s="403"/>
      <c r="C2" s="403"/>
      <c r="D2" s="144"/>
    </row>
    <row r="3" spans="1:4">
      <c r="A3" s="402" t="s">
        <v>1328</v>
      </c>
      <c r="B3" s="402"/>
      <c r="C3" s="402"/>
      <c r="D3" s="144"/>
    </row>
    <row r="4" spans="1:4" ht="15.75" thickBot="1"/>
    <row r="5" spans="1:4">
      <c r="A5" s="145" t="s">
        <v>281</v>
      </c>
      <c r="B5" s="146" t="s">
        <v>7</v>
      </c>
      <c r="C5" s="385" t="s">
        <v>1329</v>
      </c>
    </row>
    <row r="6" spans="1:4" ht="15.75" thickBot="1">
      <c r="A6" s="147"/>
      <c r="B6" s="148"/>
      <c r="C6" s="401"/>
    </row>
    <row r="7" spans="1:4">
      <c r="A7" s="149" t="s">
        <v>11</v>
      </c>
      <c r="B7" s="150" t="s">
        <v>1086</v>
      </c>
      <c r="C7" s="18">
        <f>'S-1'!H321</f>
        <v>3120665.2100000032</v>
      </c>
    </row>
    <row r="8" spans="1:4">
      <c r="A8" s="151" t="s">
        <v>14</v>
      </c>
      <c r="B8" s="152" t="s">
        <v>1108</v>
      </c>
      <c r="C8" s="2">
        <f>'S-2'!H97</f>
        <v>837446.04000000015</v>
      </c>
    </row>
    <row r="9" spans="1:4">
      <c r="A9" s="151" t="s">
        <v>17</v>
      </c>
      <c r="B9" s="152" t="s">
        <v>1333</v>
      </c>
      <c r="C9" s="2">
        <f>Z!I138</f>
        <v>617077.4</v>
      </c>
    </row>
    <row r="10" spans="1:4">
      <c r="A10" s="151" t="s">
        <v>19</v>
      </c>
      <c r="B10" s="153" t="s">
        <v>1330</v>
      </c>
      <c r="C10" s="2">
        <f>VN!H269</f>
        <v>2385334.689999999</v>
      </c>
    </row>
    <row r="11" spans="1:4">
      <c r="A11" s="151" t="s">
        <v>21</v>
      </c>
      <c r="B11" s="153" t="s">
        <v>1334</v>
      </c>
      <c r="C11" s="2">
        <f>'E2'!H84</f>
        <v>474209.89</v>
      </c>
    </row>
    <row r="12" spans="1:4">
      <c r="A12" s="151" t="s">
        <v>23</v>
      </c>
      <c r="B12" s="153" t="s">
        <v>1335</v>
      </c>
      <c r="C12" s="2">
        <f>ER!H28</f>
        <v>235148.69999999998</v>
      </c>
    </row>
    <row r="13" spans="1:4">
      <c r="A13" s="154" t="s">
        <v>25</v>
      </c>
      <c r="B13" s="152" t="s">
        <v>1336</v>
      </c>
      <c r="C13" s="2">
        <f>KD!H12</f>
        <v>337620</v>
      </c>
    </row>
    <row r="14" spans="1:4">
      <c r="A14" s="155" t="s">
        <v>26</v>
      </c>
      <c r="B14" s="156" t="s">
        <v>1337</v>
      </c>
      <c r="C14" s="20">
        <f>ESO_elektra!H238</f>
        <v>38066.800000000003</v>
      </c>
    </row>
    <row r="15" spans="1:4" ht="15.75" thickBot="1">
      <c r="A15" s="157" t="s">
        <v>27</v>
      </c>
      <c r="B15" s="158" t="s">
        <v>1338</v>
      </c>
      <c r="C15" s="159">
        <f>ESO_dujos!G83</f>
        <v>57315.28</v>
      </c>
    </row>
    <row r="16" spans="1:4">
      <c r="A16" s="160" t="s">
        <v>1340</v>
      </c>
      <c r="B16" s="161"/>
      <c r="C16" s="162">
        <f>SUM(C7:C15)</f>
        <v>8102884.0100000016</v>
      </c>
    </row>
    <row r="17" spans="1:3">
      <c r="A17" s="163" t="s">
        <v>1331</v>
      </c>
      <c r="B17" s="164"/>
      <c r="C17" s="21">
        <f>ROUND(C16*0.21,2)</f>
        <v>1701605.64</v>
      </c>
    </row>
    <row r="18" spans="1:3" ht="15.75" thickBot="1">
      <c r="A18" s="165" t="s">
        <v>1332</v>
      </c>
      <c r="B18" s="166"/>
      <c r="C18" s="22">
        <f>C17+C16</f>
        <v>9804489.6500000022</v>
      </c>
    </row>
    <row r="19" spans="1:3">
      <c r="C19" s="167"/>
    </row>
    <row r="27" spans="1:3">
      <c r="B27" s="168"/>
    </row>
    <row r="30" spans="1:3">
      <c r="B30" s="168"/>
    </row>
    <row r="31" spans="1:3">
      <c r="B31" s="168"/>
    </row>
    <row r="32" spans="1:3">
      <c r="B32" s="168"/>
    </row>
    <row r="33" spans="2:2">
      <c r="B33" s="168"/>
    </row>
    <row r="36" spans="2:2">
      <c r="B36" s="168"/>
    </row>
    <row r="37" spans="2:2">
      <c r="B37" s="168"/>
    </row>
    <row r="40" spans="2:2">
      <c r="B40" s="168"/>
    </row>
    <row r="41" spans="2:2">
      <c r="B41" s="168"/>
    </row>
    <row r="42" spans="2:2">
      <c r="B42" s="168"/>
    </row>
    <row r="43" spans="2:2">
      <c r="B43" s="168"/>
    </row>
    <row r="44" spans="2:2">
      <c r="B44" s="168"/>
    </row>
    <row r="45" spans="2:2">
      <c r="B45" s="168"/>
    </row>
    <row r="46" spans="2:2">
      <c r="B46" s="168"/>
    </row>
    <row r="47" spans="2:2">
      <c r="B47" s="168"/>
    </row>
    <row r="50" spans="2:2">
      <c r="B50" s="168"/>
    </row>
    <row r="51" spans="2:2">
      <c r="B51" s="168"/>
    </row>
    <row r="52" spans="2:2">
      <c r="B52" s="168"/>
    </row>
    <row r="53" spans="2:2">
      <c r="B53" s="168"/>
    </row>
    <row r="54" spans="2:2">
      <c r="B54" s="168"/>
    </row>
    <row r="55" spans="2:2">
      <c r="B55" s="168"/>
    </row>
    <row r="56" spans="2:2">
      <c r="B56" s="168"/>
    </row>
    <row r="57" spans="2:2">
      <c r="B57" s="168"/>
    </row>
    <row r="60" spans="2:2">
      <c r="B60" s="168"/>
    </row>
    <row r="61" spans="2:2">
      <c r="B61" s="168"/>
    </row>
    <row r="65" spans="2:2">
      <c r="B65" s="168"/>
    </row>
    <row r="66" spans="2:2">
      <c r="B66" s="168"/>
    </row>
    <row r="67" spans="2:2">
      <c r="B67" s="168"/>
    </row>
    <row r="68" spans="2:2">
      <c r="B68" s="168"/>
    </row>
    <row r="80" spans="2:2">
      <c r="B80" s="168"/>
    </row>
    <row r="81" spans="2:2">
      <c r="B81" s="168"/>
    </row>
    <row r="87" spans="2:2">
      <c r="B87" s="168"/>
    </row>
    <row r="88" spans="2:2">
      <c r="B88" s="168"/>
    </row>
    <row r="89" spans="2:2">
      <c r="B89" s="168"/>
    </row>
    <row r="90" spans="2:2">
      <c r="B90" s="168"/>
    </row>
    <row r="91" spans="2:2">
      <c r="B91" s="168"/>
    </row>
    <row r="92" spans="2:2">
      <c r="B92" s="168"/>
    </row>
    <row r="93" spans="2:2">
      <c r="B93" s="168"/>
    </row>
    <row r="94" spans="2:2">
      <c r="B94" s="168"/>
    </row>
    <row r="99" spans="2:2">
      <c r="B99" s="168"/>
    </row>
    <row r="100" spans="2:2">
      <c r="B100" s="168"/>
    </row>
    <row r="101" spans="2:2">
      <c r="B101" s="168"/>
    </row>
    <row r="102" spans="2:2">
      <c r="B102" s="168"/>
    </row>
    <row r="103" spans="2:2">
      <c r="B103" s="168"/>
    </row>
    <row r="104" spans="2:2">
      <c r="B104" s="168"/>
    </row>
    <row r="105" spans="2:2">
      <c r="B105" s="168"/>
    </row>
    <row r="106" spans="2:2">
      <c r="B106" s="168"/>
    </row>
    <row r="108" spans="2:2">
      <c r="B108" s="168"/>
    </row>
    <row r="109" spans="2:2">
      <c r="B109" s="168"/>
    </row>
    <row r="110" spans="2:2">
      <c r="B110" s="168"/>
    </row>
    <row r="111" spans="2:2">
      <c r="B111" s="168"/>
    </row>
    <row r="114" spans="2:2">
      <c r="B114" s="168"/>
    </row>
    <row r="115" spans="2:2">
      <c r="B115" s="168"/>
    </row>
    <row r="116" spans="2:2">
      <c r="B116" s="168"/>
    </row>
    <row r="117" spans="2:2">
      <c r="B117" s="168"/>
    </row>
    <row r="118" spans="2:2">
      <c r="B118" s="168"/>
    </row>
    <row r="119" spans="2:2">
      <c r="B119" s="168"/>
    </row>
    <row r="123" spans="2:2">
      <c r="B123" s="168"/>
    </row>
    <row r="124" spans="2:2">
      <c r="B124" s="168"/>
    </row>
    <row r="125" spans="2:2">
      <c r="B125" s="168"/>
    </row>
    <row r="126" spans="2:2">
      <c r="B126" s="168"/>
    </row>
    <row r="127" spans="2:2">
      <c r="B127" s="168"/>
    </row>
    <row r="128" spans="2:2">
      <c r="B128" s="168"/>
    </row>
    <row r="131" spans="2:2">
      <c r="B131" s="168"/>
    </row>
    <row r="132" spans="2:2">
      <c r="B132" s="168"/>
    </row>
    <row r="133" spans="2:2">
      <c r="B133" s="168"/>
    </row>
    <row r="134" spans="2:2">
      <c r="B134" s="168"/>
    </row>
    <row r="135" spans="2:2">
      <c r="B135" s="168"/>
    </row>
    <row r="136" spans="2:2">
      <c r="B136" s="168"/>
    </row>
    <row r="139" spans="2:2">
      <c r="B139" s="168"/>
    </row>
    <row r="140" spans="2:2">
      <c r="B140" s="168"/>
    </row>
    <row r="141" spans="2:2">
      <c r="B141" s="168"/>
    </row>
    <row r="142" spans="2:2">
      <c r="B142" s="168"/>
    </row>
    <row r="143" spans="2:2">
      <c r="B143" s="168"/>
    </row>
    <row r="144" spans="2:2">
      <c r="B144" s="168"/>
    </row>
    <row r="145" spans="2:2">
      <c r="B145" s="168"/>
    </row>
    <row r="146" spans="2:2">
      <c r="B146" s="168"/>
    </row>
    <row r="151" spans="2:2">
      <c r="B151" s="168"/>
    </row>
    <row r="152" spans="2:2">
      <c r="B152" s="168"/>
    </row>
    <row r="153" spans="2:2">
      <c r="B153" s="168"/>
    </row>
    <row r="154" spans="2:2">
      <c r="B154" s="168"/>
    </row>
    <row r="155" spans="2:2">
      <c r="B155" s="168"/>
    </row>
    <row r="156" spans="2:2">
      <c r="B156" s="168"/>
    </row>
    <row r="160" spans="2:2">
      <c r="B160" s="168"/>
    </row>
    <row r="161" spans="2:2">
      <c r="B161" s="168"/>
    </row>
    <row r="163" spans="2:2">
      <c r="B163" s="168"/>
    </row>
    <row r="164" spans="2:2">
      <c r="B164" s="168"/>
    </row>
    <row r="167" spans="2:2">
      <c r="B167" s="168"/>
    </row>
    <row r="168" spans="2:2">
      <c r="B168" s="168"/>
    </row>
    <row r="169" spans="2:2">
      <c r="B169" s="168"/>
    </row>
    <row r="170" spans="2:2">
      <c r="B170" s="168"/>
    </row>
    <row r="171" spans="2:2">
      <c r="B171" s="168"/>
    </row>
    <row r="172" spans="2:2">
      <c r="B172" s="168"/>
    </row>
    <row r="173" spans="2:2">
      <c r="B173" s="168"/>
    </row>
    <row r="174" spans="2:2">
      <c r="B174" s="168"/>
    </row>
    <row r="175" spans="2:2">
      <c r="B175" s="168"/>
    </row>
    <row r="176" spans="2:2">
      <c r="B176" s="168"/>
    </row>
    <row r="179" spans="2:2">
      <c r="B179" s="168"/>
    </row>
    <row r="180" spans="2:2">
      <c r="B180" s="168"/>
    </row>
    <row r="204" spans="2:2">
      <c r="B204" s="168"/>
    </row>
    <row r="205" spans="2:2">
      <c r="B205" s="168"/>
    </row>
    <row r="209" spans="2:2">
      <c r="B209" s="168"/>
    </row>
    <row r="210" spans="2:2">
      <c r="B210" s="168"/>
    </row>
    <row r="218" spans="2:2">
      <c r="B218" s="168"/>
    </row>
    <row r="219" spans="2:2">
      <c r="B219" s="168"/>
    </row>
    <row r="237" spans="2:2">
      <c r="B237" s="168"/>
    </row>
    <row r="238" spans="2:2">
      <c r="B238" s="168"/>
    </row>
    <row r="239" spans="2:2">
      <c r="B239" s="168"/>
    </row>
    <row r="240" spans="2:2">
      <c r="B240" s="168"/>
    </row>
    <row r="242" spans="2:13">
      <c r="M242" s="19"/>
    </row>
    <row r="250" spans="2:13">
      <c r="B250" s="168"/>
    </row>
    <row r="307" spans="2:2">
      <c r="B307" s="168"/>
    </row>
  </sheetData>
  <mergeCells count="3">
    <mergeCell ref="C5:C6"/>
    <mergeCell ref="A3:C3"/>
    <mergeCell ref="A2:C2"/>
  </mergeCells>
  <pageMargins left="0.39370078740157483" right="0.19685039370078741" top="0.39370078740157483" bottom="0.39370078740157483" header="0" footer="0"/>
  <pageSetup paperSize="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2</vt:i4>
      </vt:variant>
    </vt:vector>
  </HeadingPairs>
  <TitlesOfParts>
    <vt:vector size="12" baseType="lpstr">
      <vt:lpstr>S-1</vt:lpstr>
      <vt:lpstr>S-2</vt:lpstr>
      <vt:lpstr>Z</vt:lpstr>
      <vt:lpstr>VN</vt:lpstr>
      <vt:lpstr>E2</vt:lpstr>
      <vt:lpstr>ER</vt:lpstr>
      <vt:lpstr>KD</vt:lpstr>
      <vt:lpstr>ESO_elektra</vt:lpstr>
      <vt:lpstr>ESO_dujos</vt:lpstr>
      <vt:lpstr>Suvestinis_BENDRA_KAINA</vt:lpstr>
      <vt:lpstr>'S-1'!_Hlk192854585</vt:lpstr>
      <vt:lpstr>'S-1'!_Hlk193281037</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Ignas Bobrovskis</dc:creator>
  <cp:keywords/>
  <dc:description/>
  <cp:lastModifiedBy>Marius_PC</cp:lastModifiedBy>
  <cp:revision/>
  <cp:lastPrinted>2025-06-25T09:52:01Z</cp:lastPrinted>
  <dcterms:created xsi:type="dcterms:W3CDTF">2025-03-18T20:19:48Z</dcterms:created>
  <dcterms:modified xsi:type="dcterms:W3CDTF">2025-06-25T10:00:39Z</dcterms:modified>
  <cp:category/>
  <cp:contentStatus/>
</cp:coreProperties>
</file>